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tables/table17.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8.xml" ContentType="application/vnd.openxmlformats-officedocument.spreadsheetml.table+xml"/>
  <Override PartName="/xl/slicers/slicer2.xml" ContentType="application/vnd.ms-excel.slicer+xml"/>
  <Override PartName="/xl/tables/table19.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3.xml" ContentType="application/vnd.openxmlformats-officedocument.drawing+xml"/>
  <Override PartName="/xl/tables/table20.xml" ContentType="application/vnd.openxmlformats-officedocument.spreadsheetml.table+xml"/>
  <Override PartName="/xl/tables/table21.xml" ContentType="application/vnd.openxmlformats-officedocument.spreadsheetml.table+xml"/>
  <Override PartName="/xl/slicers/slicer3.xml" ContentType="application/vnd.ms-excel.slicer+xml"/>
  <Override PartName="/xl/pivotTables/pivotTable8.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hidePivotFieldList="1"/>
  <mc:AlternateContent xmlns:mc="http://schemas.openxmlformats.org/markup-compatibility/2006">
    <mc:Choice Requires="x15">
      <x15ac:absPath xmlns:x15ac="http://schemas.microsoft.com/office/spreadsheetml/2010/11/ac" url="https://saludcapitalgovco.sharepoint.com/sites/RadicacinProcesosGrupodeCostos/Documentos compartidos/SEGUIMIENTO/"/>
    </mc:Choice>
  </mc:AlternateContent>
  <xr:revisionPtr revIDLastSave="11377" documentId="11_511941614416A068ED90DED3114340E780E63AAC" xr6:coauthVersionLast="47" xr6:coauthVersionMax="47" xr10:uidLastSave="{6A1179D3-603B-4C2D-AC4B-57EAE966024D}"/>
  <bookViews>
    <workbookView xWindow="-120" yWindow="-120" windowWidth="20730" windowHeight="11040" firstSheet="4" activeTab="4" xr2:uid="{00000000-000D-0000-FFFF-FFFF00000000}"/>
  </bookViews>
  <sheets>
    <sheet name="Tablas" sheetId="1" r:id="rId1"/>
    <sheet name="Control" sheetId="3" state="hidden" r:id="rId2"/>
    <sheet name="Asignación" sheetId="2" r:id="rId3"/>
    <sheet name="Hoja2" sheetId="7" state="hidden" r:id="rId4"/>
    <sheet name="Seguimiento" sheetId="5" r:id="rId5"/>
    <sheet name="Hoja1" sheetId="6" state="hidden" r:id="rId6"/>
    <sheet name="Dashboard" sheetId="8" r:id="rId7"/>
    <sheet name="Revision" sheetId="9" r:id="rId8"/>
  </sheets>
  <externalReferences>
    <externalReference r:id="rId9"/>
    <externalReference r:id="rId10"/>
    <externalReference r:id="rId11"/>
    <externalReference r:id="rId12"/>
  </externalReferences>
  <definedNames>
    <definedName name="_xlnm._FilterDatabase" localSheetId="0" hidden="1">Tablas!$A$28:$A$67</definedName>
    <definedName name="_xlnm._FilterDatabase" localSheetId="7" hidden="1">Revision!$A$1:$D$94</definedName>
    <definedName name="_msoanchor_3">Seguimiento!$J$74</definedName>
    <definedName name="aasgasgfadg">[1]!Tabla14[Subsecretaría]</definedName>
    <definedName name="Abogado_Contratacion">Tablas!$A$29:$A$67</definedName>
    <definedName name="adfasfasf">[1]!Tabla15[Subsecretaría de Salud Pública]</definedName>
    <definedName name="afsa">[1]!Tabla17[Subsecretaría de Gestión Territorial, Participación y Servicio a la Ciudadanía]</definedName>
    <definedName name="agahadhwww">[1]Dependencias!$E$3:$E$6</definedName>
    <definedName name="asdfasgsg">[1]!Tabla18[Subsecretaría de Planeación y Gestión Sectorial]</definedName>
    <definedName name="asgagag">[1]!Tabla16[Subsecretaría de Servicios de Salud y Aseguramiento]</definedName>
    <definedName name="Boton_Info">"Imagen 9"</definedName>
    <definedName name="Boton_InfoProgra">"Boton_InfoProgra"</definedName>
    <definedName name="Boton_InfoProyec">"Boton_InfoProyec"</definedName>
    <definedName name="Boton_InfoSub">"Boton_InfoSub"</definedName>
    <definedName name="CCF">[2]!Tabla9[Caja de Compensacion]</definedName>
    <definedName name="Clase">[2]Lista!$F$3:$F$18</definedName>
    <definedName name="Contratista">[2]Lista!$H$3:$H$9</definedName>
    <definedName name="Conv">Tablas!$AH$3:$AH$7</definedName>
    <definedName name="d">[2]Control_Conv_Cto!#REF!</definedName>
    <definedName name="DO" localSheetId="6">[3]!Tabla20[Despacho y Oficinas]</definedName>
    <definedName name="DO">Tabla16[Despacho y Oficinas]</definedName>
    <definedName name="EE">[2]!Tabla29[Entidad Estatal]</definedName>
    <definedName name="eqryey">[1]!Tabla16[Subsecretaría de Servicios de Salud y Aseguramiento]</definedName>
    <definedName name="ertr">[1]!Tabla20[Despacho y Oficinas]</definedName>
    <definedName name="eryyyy">[1]!Tabla14[Subsecretaría]</definedName>
    <definedName name="ESP">[2]!Tabla8[Empresa de Servicios Públicos - E.S.P.]</definedName>
    <definedName name="Estado" localSheetId="6">[3]Dependencias!$D$3:$D$28</definedName>
    <definedName name="Estado">Tablas!$F$36:$F$39</definedName>
    <definedName name="Estado2">[3]Dependencias!$D$35:$D$38</definedName>
    <definedName name="Estados">#REF!</definedName>
    <definedName name="ewr">[1]Dependencias!$D$3:$D$16</definedName>
    <definedName name="ewrqwer">[1]Dependencias!$D$19:$D$20</definedName>
    <definedName name="fasdf">[1]!Tabla23[Revisor]</definedName>
    <definedName name="fsfsadf">[1]!Tabla19[Subsecretaría Corporativa]</definedName>
    <definedName name="globo_info">"globo_info"</definedName>
    <definedName name="incBuyerDossierDetaillnkRequestReference">[2]Control_Conv_Cto!#REF!</definedName>
    <definedName name="Liq">Tablas!$AJ$3:$AJ$7</definedName>
    <definedName name="lnkProcurementContractViewLink_0">[2]Control_Conv_Cto!#REF!</definedName>
    <definedName name="Modificación">[2]!Modificacion[Modificación]</definedName>
    <definedName name="Nuevo">[2]!Nuev[Nuevo]</definedName>
    <definedName name="Otro">[2]!Tabla24[Otro]</definedName>
    <definedName name="Persona">[3]Dependencias!$C$3:$C$4</definedName>
    <definedName name="qqwww">[1]!Tabla222[Responsable_Abogados]</definedName>
    <definedName name="qwertwetwrtr">[1]!Tabla23[Revisor]</definedName>
    <definedName name="qwetqwtqw">[1]!Tabla19[Subsecretaría Corporativa]</definedName>
    <definedName name="qwqwetqwet">[1]!Tabla17[Subsecretaría de Gestión Territorial, Participación y Servicio a la Ciudadanía]</definedName>
    <definedName name="qwtqwrtyqwt">[1]!Tabla18[Subsecretaría de Planeación y Gestión Sectorial]</definedName>
    <definedName name="RaCo">Tablas!$AI$3:$AI$40</definedName>
    <definedName name="Requiere_Liq">[3]!Tabla11[Requiere_Liq]</definedName>
    <definedName name="Responsable">[3]!Tabla222[Responsable_Abogados]</definedName>
    <definedName name="Responsable_1">[4]!Tabla222[Responsable_Abogados]</definedName>
    <definedName name="retqryqery">[1]!Tabla15[Subsecretaría de Salud Pública]</definedName>
    <definedName name="Revision">Tablas!$H$18:$H$27</definedName>
    <definedName name="Revisor">[3]!Tabla23[Revisor]</definedName>
    <definedName name="s">[1]!Tabla11[Requiere_Liq]</definedName>
    <definedName name="SegmentaciónDeDatos_Año">#N/A</definedName>
    <definedName name="SegmentaciónDeDatos_Mes">#N/A</definedName>
    <definedName name="SegmentaciónDeDatos_Mes1">#N/A</definedName>
    <definedName name="SegmentaciónDeDatos_Subsecretaria">#N/A</definedName>
    <definedName name="SGTPSC" localSheetId="6">[3]!Tabla17[Subsecretaría de Gestión Territorial, Participación y Servicio a la Ciudadanía]</definedName>
    <definedName name="SGTPSC">Tabla17[Subsecretaría de Gestión Territorial, Participación y Servicio a la Ciudadanía]</definedName>
    <definedName name="SPGS" localSheetId="6">[3]!Tabla18[Subsecretaría de Planeación y Gestión Sectorial]</definedName>
    <definedName name="SPGS">Tabla18[Subsecretaría de Planeación y Gestión Sectorial]</definedName>
    <definedName name="SSC" localSheetId="6">[3]!Tabla19[Subsecretaría Corporativa]</definedName>
    <definedName name="SSC">Tabla19[Subsecretaría Corporativa]</definedName>
    <definedName name="SSP" localSheetId="6">[3]!Tabla15[Subsecretaría de Salud Pública]</definedName>
    <definedName name="SSP">Subsecretaría_de_Salud_Pública[Subsecretaría de Salud Pública]</definedName>
    <definedName name="SSSA" localSheetId="6">[3]!Tabla16[Subsecretaría de Servicios de Salud y Aseguramiento]</definedName>
    <definedName name="SSSA">Subsecretaría_de_Servicios_de_Salud_y_Aseguramiento[Subsecretaría de Servicios de Salud y Aseguramiento]</definedName>
    <definedName name="Subred">[2]!Tabla10[[Subred Integrada de Servicios de Salud ]]</definedName>
    <definedName name="Subsecretaria">Tablas!$J$3:$J$8</definedName>
    <definedName name="Subsecretaría">[3]!Tabla14[Subsecretaría]</definedName>
    <definedName name="Tipo">[2]!Tip[Tipo]</definedName>
    <definedName name="TipoLiq">[3]Dependencias!$E$3:$E$6</definedName>
    <definedName name="UPB">[2]!Tabla4[Universidad Pública]</definedName>
    <definedName name="UPR">[2]!Tabla5[Universidad Privada]</definedName>
    <definedName name="weqrqwery">#REF!</definedName>
    <definedName name="werqwetqwt">[2]Control_Conv_Cto!#REF!</definedName>
    <definedName name="wetwtqw">[2]Control_Conv_Cto!#REF!</definedName>
    <definedName name="wqweqw">[1]Dependencias!$E$3:$E$6</definedName>
    <definedName name="wttr2">[1]!Tabla11[Requiere_Liq]</definedName>
  </definedNames>
  <calcPr calcId="191028"/>
  <pivotCaches>
    <pivotCache cacheId="599" r:id="rId13"/>
    <pivotCache cacheId="609" r:id="rId14"/>
    <pivotCache cacheId="616" r:id="rId15"/>
  </pivotCaches>
  <extLst>
    <ext xmlns:x14="http://schemas.microsoft.com/office/spreadsheetml/2009/9/main" uri="{BBE1A952-AA13-448e-AADC-164F8A28A991}">
      <x14:slicerCaches>
        <x14:slicerCache r:id="rId16"/>
        <x14:slicerCache r:id="rId17"/>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8"/>
        <x14:slicerCache r:id="rId19"/>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74" i="5" l="1" a="1"/>
  <c r="Q374" i="5"/>
  <c r="R374" i="5" a="1"/>
  <c r="R374" i="5"/>
  <c r="U374" i="5"/>
  <c r="D374" i="5"/>
  <c r="T374" i="5" s="1"/>
  <c r="V374" i="5" s="1"/>
  <c r="Q326" i="5" a="1"/>
  <c r="Q326" i="5"/>
  <c r="Q325" i="5" a="1"/>
  <c r="Q325" i="5"/>
  <c r="D367" i="5"/>
  <c r="Q367" i="5" a="1"/>
  <c r="Q367" i="5"/>
  <c r="R367" i="5" a="1"/>
  <c r="R367" i="5"/>
  <c r="T367" i="5"/>
  <c r="U367" i="5"/>
  <c r="V367" i="5"/>
  <c r="U370" i="5"/>
  <c r="U371" i="5"/>
  <c r="U372" i="5"/>
  <c r="U373" i="5"/>
  <c r="D373" i="5"/>
  <c r="T373" i="5" s="1"/>
  <c r="V373" i="5" s="1"/>
  <c r="Q373" i="5" a="1"/>
  <c r="Q373" i="5"/>
  <c r="R373" i="5" a="1"/>
  <c r="R373" i="5" s="1"/>
  <c r="C166" i="2"/>
  <c r="D166" i="2"/>
  <c r="E166" i="2"/>
  <c r="S166" i="2"/>
  <c r="L167" i="2"/>
  <c r="M167" i="2"/>
  <c r="N167" i="2"/>
  <c r="O167" i="2"/>
  <c r="P167" i="2"/>
  <c r="Q167" i="2"/>
  <c r="R167" i="2"/>
  <c r="D372" i="5"/>
  <c r="T372" i="5" s="1"/>
  <c r="V372" i="5" s="1"/>
  <c r="Q358" i="5" a="1"/>
  <c r="Q358" i="5" s="1"/>
  <c r="U358" i="5"/>
  <c r="D358" i="5"/>
  <c r="T358" i="5" s="1"/>
  <c r="V358" i="5" s="1"/>
  <c r="D312" i="5"/>
  <c r="Q312" i="5" a="1"/>
  <c r="Q312" i="5"/>
  <c r="R312" i="5" a="1"/>
  <c r="R312" i="5"/>
  <c r="T312" i="5"/>
  <c r="U312" i="5"/>
  <c r="V312" i="5"/>
  <c r="U124" i="5"/>
  <c r="Q124" i="5" a="1"/>
  <c r="Q124" i="5" s="1"/>
  <c r="R124" i="5" s="1" a="1"/>
  <c r="R124" i="5" s="1"/>
  <c r="D124" i="5"/>
  <c r="U349" i="5"/>
  <c r="U348" i="5"/>
  <c r="D371" i="5"/>
  <c r="T371" i="5" s="1"/>
  <c r="V371" i="5" s="1"/>
  <c r="C164" i="2"/>
  <c r="D164" i="2"/>
  <c r="E164" i="2"/>
  <c r="C165" i="2"/>
  <c r="D165" i="2"/>
  <c r="E165" i="2"/>
  <c r="S164" i="2"/>
  <c r="S165" i="2"/>
  <c r="U326" i="5"/>
  <c r="R326" i="5" a="1"/>
  <c r="R326" i="5" s="1"/>
  <c r="D326" i="5"/>
  <c r="T326" i="5" s="1"/>
  <c r="V326" i="5" s="1"/>
  <c r="C163" i="2"/>
  <c r="D163" i="2"/>
  <c r="E163" i="2"/>
  <c r="S163" i="2"/>
  <c r="D370" i="5"/>
  <c r="T370" i="5" s="1"/>
  <c r="V370" i="5" s="1"/>
  <c r="Q370" i="5" a="1"/>
  <c r="Q370" i="5"/>
  <c r="R370" i="5" a="1"/>
  <c r="R370" i="5" s="1"/>
  <c r="C162" i="2"/>
  <c r="D162" i="2"/>
  <c r="E162" i="2"/>
  <c r="S162" i="2"/>
  <c r="D369" i="5"/>
  <c r="Q369" i="5" a="1"/>
  <c r="Q369" i="5"/>
  <c r="T369" i="5"/>
  <c r="U369" i="5"/>
  <c r="D368" i="5"/>
  <c r="Q368" i="5" a="1"/>
  <c r="Q368" i="5"/>
  <c r="T368" i="5"/>
  <c r="R368" i="5" s="1" a="1"/>
  <c r="R368" i="5" s="1"/>
  <c r="U368" i="5"/>
  <c r="V368" i="5"/>
  <c r="C161" i="2"/>
  <c r="D161" i="2"/>
  <c r="E161" i="2"/>
  <c r="S161" i="2"/>
  <c r="D366" i="5"/>
  <c r="Q366" i="5" a="1"/>
  <c r="Q366" i="5"/>
  <c r="T366" i="5"/>
  <c r="R366" i="5" s="1" a="1"/>
  <c r="R366" i="5" s="1"/>
  <c r="U366" i="5"/>
  <c r="V366" i="5"/>
  <c r="C156" i="2"/>
  <c r="C157" i="2"/>
  <c r="C158" i="2"/>
  <c r="C159" i="2"/>
  <c r="C160" i="2"/>
  <c r="D156" i="2"/>
  <c r="D157" i="2"/>
  <c r="D158" i="2"/>
  <c r="D159" i="2"/>
  <c r="D160" i="2"/>
  <c r="E156" i="2"/>
  <c r="E157" i="2"/>
  <c r="E158" i="2"/>
  <c r="E159" i="2"/>
  <c r="E160" i="2"/>
  <c r="S156" i="2"/>
  <c r="S157" i="2"/>
  <c r="S158" i="2"/>
  <c r="S159" i="2"/>
  <c r="S160" i="2"/>
  <c r="D365" i="5"/>
  <c r="Q365" i="5" a="1"/>
  <c r="Q365" i="5"/>
  <c r="T365" i="5"/>
  <c r="R365" i="5" s="1" a="1"/>
  <c r="R365" i="5" s="1"/>
  <c r="U365" i="5"/>
  <c r="V365" i="5"/>
  <c r="D362" i="5"/>
  <c r="D363" i="5"/>
  <c r="D364" i="5"/>
  <c r="Q362" i="5" a="1"/>
  <c r="Q362" i="5"/>
  <c r="Q363" i="5" a="1"/>
  <c r="Q363" i="5"/>
  <c r="Q364" i="5" a="1"/>
  <c r="Q364" i="5"/>
  <c r="T362" i="5"/>
  <c r="R362" i="5" s="1" a="1"/>
  <c r="R362" i="5" s="1"/>
  <c r="T363" i="5"/>
  <c r="R363" i="5" s="1" a="1"/>
  <c r="R363" i="5" s="1"/>
  <c r="T364" i="5"/>
  <c r="R364" i="5" s="1" a="1"/>
  <c r="R364" i="5" s="1"/>
  <c r="U362" i="5"/>
  <c r="U363" i="5"/>
  <c r="U364" i="5"/>
  <c r="V362" i="5"/>
  <c r="V363" i="5"/>
  <c r="V364" i="5"/>
  <c r="C155" i="2"/>
  <c r="D155" i="2"/>
  <c r="E155" i="2"/>
  <c r="S155" i="2"/>
  <c r="D361" i="5"/>
  <c r="Q361" i="5" a="1"/>
  <c r="Q361" i="5"/>
  <c r="T361" i="5"/>
  <c r="R361" i="5" s="1" a="1"/>
  <c r="R361" i="5" s="1"/>
  <c r="U361" i="5"/>
  <c r="V361" i="5"/>
  <c r="Q309" i="5" a="1"/>
  <c r="Q309" i="5" s="1"/>
  <c r="U309" i="5"/>
  <c r="R309" i="5" a="1"/>
  <c r="R309" i="5" s="1"/>
  <c r="D309" i="5"/>
  <c r="T309" i="5" s="1"/>
  <c r="V309" i="5" s="1"/>
  <c r="U308" i="5"/>
  <c r="Q308" i="5" a="1"/>
  <c r="Q308" i="5" s="1"/>
  <c r="R308" i="5" s="1" a="1"/>
  <c r="R308" i="5" s="1"/>
  <c r="D308" i="5"/>
  <c r="T308" i="5" s="1"/>
  <c r="V308" i="5" s="1"/>
  <c r="D342" i="5"/>
  <c r="Q342" i="5" a="1"/>
  <c r="Q342" i="5"/>
  <c r="R342" i="5" a="1"/>
  <c r="R342" i="5"/>
  <c r="T342" i="5"/>
  <c r="U342" i="5"/>
  <c r="V342" i="5"/>
  <c r="D318" i="5"/>
  <c r="Q318" i="5" a="1"/>
  <c r="Q318" i="5"/>
  <c r="R318" i="5" a="1"/>
  <c r="R318" i="5"/>
  <c r="U318" i="5"/>
  <c r="V318" i="5"/>
  <c r="D346" i="5"/>
  <c r="Q346" i="5" a="1"/>
  <c r="Q346" i="5"/>
  <c r="R346" i="5" a="1"/>
  <c r="R346" i="5"/>
  <c r="T346" i="5"/>
  <c r="U346" i="5"/>
  <c r="V346" i="5"/>
  <c r="D266" i="5"/>
  <c r="Q266" i="5" a="1"/>
  <c r="Q266" i="5"/>
  <c r="R266" i="5" a="1"/>
  <c r="R266" i="5"/>
  <c r="T266" i="5"/>
  <c r="U266" i="5"/>
  <c r="V266" i="5"/>
  <c r="C150" i="2"/>
  <c r="C151" i="2"/>
  <c r="C153" i="2"/>
  <c r="C154" i="2"/>
  <c r="D150" i="2"/>
  <c r="D151" i="2"/>
  <c r="D153" i="2"/>
  <c r="D154" i="2"/>
  <c r="E150" i="2"/>
  <c r="E151" i="2"/>
  <c r="E153" i="2"/>
  <c r="E154" i="2"/>
  <c r="S150" i="2"/>
  <c r="S151" i="2"/>
  <c r="S153" i="2"/>
  <c r="S154" i="2"/>
  <c r="Q360" i="5" a="1"/>
  <c r="Q360" i="5"/>
  <c r="T360" i="5"/>
  <c r="R360" i="5" s="1" a="1"/>
  <c r="R360" i="5" s="1"/>
  <c r="U360" i="5"/>
  <c r="V360" i="5"/>
  <c r="D359" i="5"/>
  <c r="Q359" i="5" a="1"/>
  <c r="Q359" i="5"/>
  <c r="T359" i="5"/>
  <c r="R359" i="5" s="1" a="1"/>
  <c r="R359" i="5" s="1"/>
  <c r="U359" i="5"/>
  <c r="V359" i="5"/>
  <c r="D356" i="5"/>
  <c r="Q356" i="5" a="1"/>
  <c r="Q356" i="5"/>
  <c r="T356" i="5"/>
  <c r="U356" i="5"/>
  <c r="V356" i="5"/>
  <c r="D355" i="5"/>
  <c r="Q355" i="5" a="1"/>
  <c r="Q355" i="5"/>
  <c r="T355" i="5"/>
  <c r="R355" i="5" s="1" a="1"/>
  <c r="R355" i="5" s="1"/>
  <c r="U355" i="5"/>
  <c r="V355" i="5"/>
  <c r="U325" i="5"/>
  <c r="D325" i="5"/>
  <c r="T325" i="5" s="1"/>
  <c r="V325" i="5" s="1"/>
  <c r="D345" i="5"/>
  <c r="Q345" i="5" a="1"/>
  <c r="Q345" i="5"/>
  <c r="R345" i="5" a="1"/>
  <c r="R345" i="5"/>
  <c r="T345" i="5"/>
  <c r="U345" i="5"/>
  <c r="V345" i="5"/>
  <c r="D357" i="5"/>
  <c r="Q357" i="5" a="1"/>
  <c r="Q357" i="5"/>
  <c r="T357" i="5"/>
  <c r="R357" i="5" s="1" a="1"/>
  <c r="R357" i="5" s="1"/>
  <c r="U357" i="5"/>
  <c r="V357" i="5"/>
  <c r="C152" i="2"/>
  <c r="D152" i="2"/>
  <c r="E152" i="2"/>
  <c r="S152" i="2"/>
  <c r="U337" i="5"/>
  <c r="Q337" i="5" a="1"/>
  <c r="Q337" i="5" s="1"/>
  <c r="R337" i="5" s="1" a="1"/>
  <c r="R337" i="5" s="1"/>
  <c r="D337" i="5"/>
  <c r="T337" i="5" s="1"/>
  <c r="V337" i="5" s="1"/>
  <c r="U328" i="5"/>
  <c r="Q328" i="5" a="1"/>
  <c r="Q328" i="5" s="1"/>
  <c r="D328" i="5"/>
  <c r="T328" i="5" s="1"/>
  <c r="V328" i="5" s="1"/>
  <c r="U291" i="5"/>
  <c r="Q291" i="5" a="1"/>
  <c r="Q291" i="5" s="1"/>
  <c r="R291" i="5" s="1" a="1"/>
  <c r="R291" i="5" s="1"/>
  <c r="D291" i="5"/>
  <c r="T291" i="5" s="1"/>
  <c r="V291" i="5" s="1"/>
  <c r="S149" i="2"/>
  <c r="E149" i="2"/>
  <c r="D149" i="2"/>
  <c r="C149" i="2"/>
  <c r="U338" i="5"/>
  <c r="U354" i="5"/>
  <c r="Q354" i="5" a="1"/>
  <c r="Q354" i="5"/>
  <c r="D354" i="5"/>
  <c r="T354" i="5" s="1"/>
  <c r="V354" i="5" s="1"/>
  <c r="U307" i="5"/>
  <c r="Q307" i="5" a="1"/>
  <c r="Q307" i="5" s="1"/>
  <c r="D307" i="5"/>
  <c r="T307" i="5" s="1"/>
  <c r="V307" i="5" s="1"/>
  <c r="U280" i="5"/>
  <c r="Q280" i="5" a="1"/>
  <c r="Q280" i="5" s="1"/>
  <c r="R280" i="5" s="1" a="1"/>
  <c r="R280" i="5" s="1"/>
  <c r="D280" i="5"/>
  <c r="T280" i="5" s="1"/>
  <c r="V280" i="5" s="1"/>
  <c r="U279" i="5"/>
  <c r="Q279" i="5" a="1"/>
  <c r="Q279" i="5" s="1"/>
  <c r="R279" i="5" s="1" a="1"/>
  <c r="R279" i="5" s="1"/>
  <c r="D279" i="5"/>
  <c r="T279" i="5" s="1"/>
  <c r="V279" i="5" s="1"/>
  <c r="D300" i="5"/>
  <c r="Q300" i="5" a="1"/>
  <c r="Q300" i="5"/>
  <c r="R300" i="5" a="1"/>
  <c r="R300" i="5"/>
  <c r="T300" i="5"/>
  <c r="U300" i="5"/>
  <c r="V300" i="5"/>
  <c r="C145" i="2"/>
  <c r="C146" i="2"/>
  <c r="C147" i="2"/>
  <c r="C148" i="2"/>
  <c r="D145" i="2"/>
  <c r="D146" i="2"/>
  <c r="D147" i="2"/>
  <c r="D148" i="2"/>
  <c r="E145" i="2"/>
  <c r="E146" i="2"/>
  <c r="E147" i="2"/>
  <c r="E148" i="2"/>
  <c r="S145" i="2"/>
  <c r="S146" i="2"/>
  <c r="S147" i="2"/>
  <c r="S148" i="2"/>
  <c r="D353" i="5"/>
  <c r="Q353" i="5" a="1"/>
  <c r="Q353" i="5"/>
  <c r="T353" i="5"/>
  <c r="R353" i="5" s="1" a="1"/>
  <c r="R353" i="5" s="1"/>
  <c r="U353" i="5"/>
  <c r="V353" i="5"/>
  <c r="U352" i="5"/>
  <c r="Q352" i="5" a="1"/>
  <c r="Q352" i="5" s="1"/>
  <c r="D352" i="5"/>
  <c r="T352" i="5" s="1"/>
  <c r="V352" i="5" s="1"/>
  <c r="D351" i="5"/>
  <c r="Q351" i="5" a="1"/>
  <c r="Q351" i="5"/>
  <c r="T351" i="5"/>
  <c r="R351" i="5" s="1" a="1"/>
  <c r="R351" i="5" s="1"/>
  <c r="U351" i="5"/>
  <c r="V351" i="5"/>
  <c r="D350" i="5"/>
  <c r="Q350" i="5" a="1"/>
  <c r="Q350" i="5"/>
  <c r="T350" i="5"/>
  <c r="R350" i="5" s="1" a="1"/>
  <c r="R350" i="5" s="1"/>
  <c r="U350" i="5"/>
  <c r="V350" i="5"/>
  <c r="C143" i="2"/>
  <c r="D143" i="2"/>
  <c r="E143" i="2"/>
  <c r="S143" i="2"/>
  <c r="C144" i="2"/>
  <c r="D144" i="2"/>
  <c r="E144" i="2"/>
  <c r="S144" i="2"/>
  <c r="D349" i="5"/>
  <c r="Q349" i="5" a="1"/>
  <c r="Q349" i="5"/>
  <c r="T349" i="5"/>
  <c r="V349" i="5"/>
  <c r="D348" i="5"/>
  <c r="Q348" i="5" a="1"/>
  <c r="Q348" i="5"/>
  <c r="T348" i="5"/>
  <c r="V348" i="5"/>
  <c r="C142" i="2"/>
  <c r="D142" i="2"/>
  <c r="E142" i="2"/>
  <c r="S142" i="2"/>
  <c r="D347" i="5"/>
  <c r="Q347" i="5" a="1"/>
  <c r="Q347" i="5"/>
  <c r="T347" i="5"/>
  <c r="R347" i="5" s="1" a="1"/>
  <c r="R347" i="5" s="1"/>
  <c r="U347" i="5"/>
  <c r="V347" i="5"/>
  <c r="D344" i="5"/>
  <c r="Q344" i="5" a="1"/>
  <c r="Q344" i="5"/>
  <c r="T344" i="5"/>
  <c r="R344" i="5" s="1" a="1"/>
  <c r="R344" i="5" s="1"/>
  <c r="U344" i="5"/>
  <c r="V344" i="5"/>
  <c r="C141" i="2"/>
  <c r="D141" i="2"/>
  <c r="E141" i="2"/>
  <c r="S141" i="2"/>
  <c r="D334" i="5"/>
  <c r="Q334" i="5" a="1"/>
  <c r="Q334" i="5"/>
  <c r="R334" i="5" a="1"/>
  <c r="R334" i="5"/>
  <c r="T334" i="5"/>
  <c r="U334" i="5"/>
  <c r="V334" i="5"/>
  <c r="D297" i="5"/>
  <c r="Q297" i="5" a="1"/>
  <c r="Q297" i="5"/>
  <c r="R297" i="5" a="1"/>
  <c r="R297" i="5"/>
  <c r="T297" i="5"/>
  <c r="U297" i="5"/>
  <c r="V297" i="5"/>
  <c r="U324" i="5"/>
  <c r="Q324" i="5" a="1"/>
  <c r="Q324" i="5" s="1"/>
  <c r="D324" i="5"/>
  <c r="T324" i="5" s="1"/>
  <c r="V324" i="5" s="1"/>
  <c r="D265" i="5"/>
  <c r="Q265" i="5" a="1"/>
  <c r="Q265" i="5"/>
  <c r="R265" i="5" a="1"/>
  <c r="R265" i="5"/>
  <c r="T265" i="5"/>
  <c r="U265" i="5"/>
  <c r="V265" i="5"/>
  <c r="U273" i="5"/>
  <c r="Q273" i="5" a="1"/>
  <c r="Q273" i="5" s="1"/>
  <c r="R273" i="5" s="1" a="1"/>
  <c r="R273" i="5" s="1"/>
  <c r="D273" i="5"/>
  <c r="T273" i="5" s="1"/>
  <c r="V273" i="5" s="1"/>
  <c r="C140" i="2"/>
  <c r="D140" i="2"/>
  <c r="E140" i="2"/>
  <c r="S140" i="2"/>
  <c r="D343" i="5"/>
  <c r="Q343" i="5" a="1"/>
  <c r="Q343" i="5"/>
  <c r="T343" i="5"/>
  <c r="R343" i="5" s="1" a="1"/>
  <c r="R343" i="5" s="1"/>
  <c r="U343" i="5"/>
  <c r="V343" i="5"/>
  <c r="U336" i="5"/>
  <c r="Q336" i="5" a="1"/>
  <c r="Q336" i="5" s="1"/>
  <c r="D336" i="5"/>
  <c r="T336" i="5" s="1"/>
  <c r="V336" i="5" s="1"/>
  <c r="D2" i="9" a="1"/>
  <c r="D2" i="9"/>
  <c r="C2" i="9" a="1"/>
  <c r="C2" i="9"/>
  <c r="D341" i="5"/>
  <c r="Q341" i="5" a="1"/>
  <c r="Q341" i="5"/>
  <c r="T341" i="5"/>
  <c r="R341" i="5" s="1" a="1"/>
  <c r="R341" i="5" s="1"/>
  <c r="U341" i="5"/>
  <c r="V341" i="5"/>
  <c r="C139" i="2"/>
  <c r="D139" i="2"/>
  <c r="E139" i="2"/>
  <c r="S139" i="2"/>
  <c r="D270" i="5"/>
  <c r="Q270" i="5" a="1"/>
  <c r="Q270" i="5"/>
  <c r="R270" i="5" a="1"/>
  <c r="R270" i="5"/>
  <c r="T270" i="5"/>
  <c r="U270" i="5"/>
  <c r="V270" i="5"/>
  <c r="D322" i="5"/>
  <c r="Q322" i="5" a="1"/>
  <c r="Q322" i="5"/>
  <c r="R322" i="5" a="1"/>
  <c r="R322" i="5"/>
  <c r="T322" i="5"/>
  <c r="U322" i="5"/>
  <c r="V322" i="5"/>
  <c r="D185" i="5"/>
  <c r="Q185" i="5" a="1"/>
  <c r="Q185" i="5"/>
  <c r="R185" i="5" a="1"/>
  <c r="R185" i="5"/>
  <c r="T185" i="5"/>
  <c r="U185" i="5"/>
  <c r="V185" i="5"/>
  <c r="D340" i="5"/>
  <c r="Q340" i="5" a="1"/>
  <c r="Q340" i="5"/>
  <c r="T340" i="5"/>
  <c r="R340" i="5" s="1" a="1"/>
  <c r="R340" i="5" s="1"/>
  <c r="U340" i="5"/>
  <c r="V340" i="5"/>
  <c r="C138" i="2"/>
  <c r="D138" i="2"/>
  <c r="E138" i="2"/>
  <c r="S138" i="2"/>
  <c r="B2" i="9" a="1"/>
  <c r="B2" i="9"/>
  <c r="A2" i="9" a="1"/>
  <c r="A2" i="9"/>
  <c r="D155" i="5"/>
  <c r="Q155" i="5" a="1"/>
  <c r="Q155" i="5"/>
  <c r="R155" i="5" a="1"/>
  <c r="R155" i="5"/>
  <c r="T155" i="5"/>
  <c r="U155" i="5"/>
  <c r="V155" i="5"/>
  <c r="C137" i="2"/>
  <c r="D137" i="2"/>
  <c r="E137" i="2"/>
  <c r="S137" i="2"/>
  <c r="D339" i="5"/>
  <c r="Q339" i="5" a="1"/>
  <c r="Q339" i="5"/>
  <c r="T339" i="5"/>
  <c r="R339" i="5" s="1" a="1"/>
  <c r="R339" i="5" s="1"/>
  <c r="U339" i="5"/>
  <c r="V339" i="5"/>
  <c r="U321" i="5"/>
  <c r="Q321" i="5" a="1"/>
  <c r="Q321" i="5"/>
  <c r="R321" i="5" s="1" a="1"/>
  <c r="R321" i="5" s="1"/>
  <c r="D321" i="5"/>
  <c r="T321" i="5" s="1"/>
  <c r="V321" i="5" s="1"/>
  <c r="Q338" i="5" a="1"/>
  <c r="Q338" i="5" s="1"/>
  <c r="D338" i="5"/>
  <c r="T338" i="5" s="1"/>
  <c r="V338" i="5" s="1"/>
  <c r="C136" i="2"/>
  <c r="D136" i="2"/>
  <c r="E136" i="2"/>
  <c r="S136" i="2"/>
  <c r="U105" i="5"/>
  <c r="V105" i="5" s="1"/>
  <c r="Q105" i="5" a="1"/>
  <c r="Q105" i="5" s="1"/>
  <c r="R105" i="5" s="1" a="1"/>
  <c r="R105" i="5" s="1"/>
  <c r="D105" i="5"/>
  <c r="U278" i="5"/>
  <c r="Q278" i="5" a="1"/>
  <c r="Q278" i="5" s="1"/>
  <c r="D278" i="5"/>
  <c r="T278" i="5" s="1"/>
  <c r="V278" i="5" s="1"/>
  <c r="D299" i="5"/>
  <c r="Q299" i="5" a="1"/>
  <c r="Q299" i="5"/>
  <c r="R299" i="5" a="1"/>
  <c r="R299" i="5"/>
  <c r="T299" i="5"/>
  <c r="U299" i="5"/>
  <c r="V299" i="5"/>
  <c r="U335" i="5"/>
  <c r="Q335" i="5" a="1"/>
  <c r="Q335" i="5"/>
  <c r="D335" i="5"/>
  <c r="T335" i="5" s="1"/>
  <c r="V335" i="5" s="1"/>
  <c r="U123" i="5"/>
  <c r="Q123" i="5" a="1"/>
  <c r="Q123" i="5" s="1"/>
  <c r="D123" i="5"/>
  <c r="C135" i="2"/>
  <c r="D135" i="2"/>
  <c r="E135" i="2"/>
  <c r="S135" i="2"/>
  <c r="U305" i="5"/>
  <c r="Q305" i="5" a="1"/>
  <c r="Q305" i="5" s="1"/>
  <c r="R305" i="5" s="1" a="1"/>
  <c r="R305" i="5" s="1"/>
  <c r="D305" i="5"/>
  <c r="T305" i="5" s="1"/>
  <c r="V305" i="5" s="1"/>
  <c r="D184" i="5"/>
  <c r="Q184" i="5" a="1"/>
  <c r="Q184" i="5"/>
  <c r="R184" i="5" a="1"/>
  <c r="R184" i="5"/>
  <c r="T184" i="5"/>
  <c r="U184" i="5"/>
  <c r="V184" i="5"/>
  <c r="U314" i="5"/>
  <c r="Q314" i="5" a="1"/>
  <c r="Q314" i="5" s="1"/>
  <c r="D314" i="5"/>
  <c r="T314" i="5" s="1"/>
  <c r="V314" i="5" s="1"/>
  <c r="D333" i="5"/>
  <c r="Q333" i="5" a="1"/>
  <c r="Q333" i="5" s="1"/>
  <c r="T333" i="5"/>
  <c r="U333" i="5"/>
  <c r="V333" i="5"/>
  <c r="C134" i="2"/>
  <c r="D134" i="2"/>
  <c r="E134" i="2"/>
  <c r="S134" i="2"/>
  <c r="Q295" i="5" a="1"/>
  <c r="Q295" i="5" s="1"/>
  <c r="D296" i="5"/>
  <c r="Q296" i="5" a="1"/>
  <c r="Q296" i="5" s="1"/>
  <c r="R296" i="5" s="1" a="1"/>
  <c r="R296" i="5" s="1"/>
  <c r="T296" i="5"/>
  <c r="U296" i="5"/>
  <c r="V296" i="5"/>
  <c r="U302" i="5"/>
  <c r="Q302" i="5" a="1"/>
  <c r="Q302" i="5" s="1"/>
  <c r="D302" i="5"/>
  <c r="T302" i="5" s="1"/>
  <c r="V302" i="5" s="1"/>
  <c r="U272" i="5"/>
  <c r="Q272" i="5" a="1"/>
  <c r="Q272" i="5" s="1"/>
  <c r="D272" i="5"/>
  <c r="T272" i="5" s="1"/>
  <c r="V272" i="5" s="1"/>
  <c r="U304" i="5"/>
  <c r="Q304" i="5" a="1"/>
  <c r="Q304" i="5" s="1"/>
  <c r="D304" i="5"/>
  <c r="T304" i="5" s="1"/>
  <c r="V304" i="5" s="1"/>
  <c r="U332" i="5"/>
  <c r="Q332" i="5" a="1"/>
  <c r="Q332" i="5" s="1"/>
  <c r="D332" i="5"/>
  <c r="T332" i="5" s="1"/>
  <c r="V332" i="5" s="1"/>
  <c r="U269" i="5"/>
  <c r="Q269" i="5" a="1"/>
  <c r="Q269" i="5" s="1"/>
  <c r="R269" i="5" s="1" a="1"/>
  <c r="R269" i="5" s="1"/>
  <c r="D269" i="5"/>
  <c r="T269" i="5" s="1"/>
  <c r="V269" i="5" s="1"/>
  <c r="D330" i="5"/>
  <c r="Q330" i="5" a="1"/>
  <c r="Q330" i="5"/>
  <c r="T330" i="5"/>
  <c r="U330" i="5"/>
  <c r="V330" i="5"/>
  <c r="D329" i="5"/>
  <c r="Q329" i="5" a="1"/>
  <c r="Q329" i="5"/>
  <c r="T329" i="5"/>
  <c r="U329" i="5"/>
  <c r="V329" i="5"/>
  <c r="C132" i="2"/>
  <c r="D132" i="2"/>
  <c r="E132" i="2"/>
  <c r="S132" i="2"/>
  <c r="C131" i="2"/>
  <c r="D131" i="2"/>
  <c r="E131" i="2"/>
  <c r="S131" i="2"/>
  <c r="C133" i="2"/>
  <c r="D133" i="2"/>
  <c r="E133" i="2"/>
  <c r="S133" i="2"/>
  <c r="Q331" i="5" a="1"/>
  <c r="Q331" i="5" s="1"/>
  <c r="U331" i="5"/>
  <c r="D331" i="5"/>
  <c r="T331" i="5" s="1"/>
  <c r="C130" i="2"/>
  <c r="D130" i="2"/>
  <c r="E130" i="2"/>
  <c r="S130" i="2"/>
  <c r="D327" i="5"/>
  <c r="Q327" i="5" a="1"/>
  <c r="Q327" i="5"/>
  <c r="T327" i="5"/>
  <c r="U327" i="5"/>
  <c r="V327" i="5"/>
  <c r="D237" i="5"/>
  <c r="Q237" i="5" a="1"/>
  <c r="Q237" i="5" s="1"/>
  <c r="R237" i="5" s="1" a="1"/>
  <c r="R237" i="5" s="1"/>
  <c r="T237" i="5"/>
  <c r="U237" i="5"/>
  <c r="V237" i="5"/>
  <c r="D323" i="5"/>
  <c r="Q323" i="5" a="1"/>
  <c r="Q323" i="5" s="1"/>
  <c r="T323" i="5"/>
  <c r="U323" i="5"/>
  <c r="V323" i="5"/>
  <c r="C129" i="2"/>
  <c r="D129" i="2"/>
  <c r="E129" i="2"/>
  <c r="S129" i="2"/>
  <c r="U294" i="5"/>
  <c r="Q294" i="5" a="1"/>
  <c r="Q294" i="5" s="1"/>
  <c r="R294" i="5" s="1" a="1"/>
  <c r="R294" i="5" s="1"/>
  <c r="D294" i="5"/>
  <c r="T294" i="5" s="1"/>
  <c r="V294" i="5" s="1"/>
  <c r="C127" i="2"/>
  <c r="D127" i="2"/>
  <c r="E127" i="2"/>
  <c r="S127" i="2"/>
  <c r="D319" i="5"/>
  <c r="Q319" i="5" a="1"/>
  <c r="Q319" i="5"/>
  <c r="T319" i="5"/>
  <c r="U319" i="5"/>
  <c r="V319" i="5"/>
  <c r="C128" i="2"/>
  <c r="D128" i="2"/>
  <c r="E128" i="2"/>
  <c r="S128" i="2"/>
  <c r="U320" i="5"/>
  <c r="Q320" i="5" a="1"/>
  <c r="Q320" i="5" s="1"/>
  <c r="D320" i="5"/>
  <c r="T320" i="5" s="1"/>
  <c r="V320" i="5" s="1"/>
  <c r="D317" i="5"/>
  <c r="Q317" i="5" a="1"/>
  <c r="Q317" i="5" s="1"/>
  <c r="R317" i="5" s="1" a="1"/>
  <c r="R317" i="5" s="1"/>
  <c r="U317" i="5"/>
  <c r="V317" i="5"/>
  <c r="C126" i="2"/>
  <c r="D126" i="2"/>
  <c r="E126" i="2"/>
  <c r="S126" i="2"/>
  <c r="Q259" i="5" a="1"/>
  <c r="Q259" i="5" s="1"/>
  <c r="R259" i="5" s="1" a="1"/>
  <c r="R259" i="5" s="1"/>
  <c r="U259" i="5"/>
  <c r="D259" i="5"/>
  <c r="T259" i="5" s="1"/>
  <c r="V259" i="5" s="1"/>
  <c r="D197" i="5"/>
  <c r="Q197" i="5" a="1"/>
  <c r="Q197" i="5" s="1"/>
  <c r="R197" i="5" s="1" a="1"/>
  <c r="R197" i="5" s="1"/>
  <c r="T197" i="5"/>
  <c r="U197" i="5"/>
  <c r="V197" i="5"/>
  <c r="U284" i="5"/>
  <c r="Q284" i="5" a="1"/>
  <c r="Q284" i="5" s="1"/>
  <c r="R284" i="5" s="1" a="1"/>
  <c r="R284" i="5" s="1"/>
  <c r="D284" i="5"/>
  <c r="T284" i="5" s="1"/>
  <c r="V284" i="5" s="1"/>
  <c r="S125" i="2"/>
  <c r="E125" i="2"/>
  <c r="D125" i="2"/>
  <c r="C125" i="2"/>
  <c r="U316" i="5"/>
  <c r="Q316" i="5" a="1"/>
  <c r="Q316" i="5" s="1"/>
  <c r="D316" i="5"/>
  <c r="T316" i="5" s="1"/>
  <c r="V316" i="5" s="1"/>
  <c r="U293" i="5"/>
  <c r="Q293" i="5" a="1"/>
  <c r="Q293" i="5" s="1"/>
  <c r="D293" i="5"/>
  <c r="T293" i="5" s="1"/>
  <c r="V293" i="5" s="1"/>
  <c r="U258" i="5"/>
  <c r="Q258" i="5" a="1"/>
  <c r="Q258" i="5" s="1"/>
  <c r="R258" i="5" s="1" a="1"/>
  <c r="R258" i="5" s="1"/>
  <c r="D258" i="5"/>
  <c r="T258" i="5" s="1"/>
  <c r="V258" i="5" s="1"/>
  <c r="S122" i="2"/>
  <c r="E122" i="2"/>
  <c r="D122" i="2"/>
  <c r="C122" i="2"/>
  <c r="S123" i="2"/>
  <c r="E123" i="2"/>
  <c r="D123" i="2"/>
  <c r="C123" i="2"/>
  <c r="Q315" i="5" a="1"/>
  <c r="Q315" i="5" s="1"/>
  <c r="U315" i="5"/>
  <c r="D315" i="5"/>
  <c r="T315" i="5" s="1"/>
  <c r="V315" i="5" s="1"/>
  <c r="Q313" i="5" a="1"/>
  <c r="Q313" i="5" s="1"/>
  <c r="U313" i="5"/>
  <c r="D313" i="5"/>
  <c r="T313" i="5" s="1"/>
  <c r="V313" i="5" s="1"/>
  <c r="D287" i="5"/>
  <c r="Q287" i="5" a="1"/>
  <c r="Q287" i="5" s="1"/>
  <c r="R287" i="5" s="1" a="1"/>
  <c r="R287" i="5" s="1"/>
  <c r="T287" i="5"/>
  <c r="U287" i="5"/>
  <c r="V287" i="5"/>
  <c r="D311" i="5"/>
  <c r="Q311" i="5" a="1"/>
  <c r="Q311" i="5" s="1"/>
  <c r="R311" i="5" s="1" a="1"/>
  <c r="R311" i="5" s="1"/>
  <c r="U311" i="5"/>
  <c r="V311" i="5"/>
  <c r="C124" i="2"/>
  <c r="D124" i="2"/>
  <c r="E124" i="2"/>
  <c r="S124" i="2"/>
  <c r="Q306" i="5" a="1"/>
  <c r="Q306" i="5" s="1"/>
  <c r="D286" i="5"/>
  <c r="Q286" i="5" a="1"/>
  <c r="Q286" i="5" s="1"/>
  <c r="R286" i="5" s="1" a="1"/>
  <c r="R286" i="5" s="1"/>
  <c r="T286" i="5"/>
  <c r="U286" i="5"/>
  <c r="V286" i="5"/>
  <c r="D264" i="5"/>
  <c r="Q264" i="5" a="1"/>
  <c r="Q264" i="5"/>
  <c r="R264" i="5" s="1" a="1"/>
  <c r="R264" i="5" s="1"/>
  <c r="T264" i="5"/>
  <c r="U264" i="5"/>
  <c r="V264" i="5"/>
  <c r="U275" i="5"/>
  <c r="Q275" i="5" a="1"/>
  <c r="Q275" i="5" s="1"/>
  <c r="D275" i="5"/>
  <c r="T275" i="5" s="1"/>
  <c r="V275" i="5" s="1"/>
  <c r="U283" i="5"/>
  <c r="Q283" i="5" a="1"/>
  <c r="Q283" i="5" s="1"/>
  <c r="R283" i="5" s="1" a="1"/>
  <c r="R283" i="5" s="1"/>
  <c r="D283" i="5"/>
  <c r="T283" i="5" s="1"/>
  <c r="V283" i="5" s="1"/>
  <c r="U310" i="5"/>
  <c r="Q310" i="5" a="1"/>
  <c r="Q310" i="5" s="1"/>
  <c r="D310" i="5"/>
  <c r="T310" i="5" s="1"/>
  <c r="V310" i="5" s="1"/>
  <c r="S121" i="2"/>
  <c r="E121" i="2"/>
  <c r="D121" i="2"/>
  <c r="C121" i="2"/>
  <c r="U306" i="5"/>
  <c r="D306" i="5"/>
  <c r="T306" i="5" s="1"/>
  <c r="V306" i="5" s="1"/>
  <c r="S120" i="2"/>
  <c r="E120" i="2"/>
  <c r="D120" i="2"/>
  <c r="C120" i="2"/>
  <c r="U219" i="5"/>
  <c r="Q219" i="5" a="1"/>
  <c r="Q219" i="5" s="1"/>
  <c r="R219" i="5" s="1" a="1"/>
  <c r="R219" i="5" s="1"/>
  <c r="D219" i="5"/>
  <c r="T219" i="5" s="1"/>
  <c r="V219" i="5" s="1"/>
  <c r="U289" i="5"/>
  <c r="Q289" i="5" a="1"/>
  <c r="Q289" i="5" s="1"/>
  <c r="D289" i="5"/>
  <c r="T289" i="5" s="1"/>
  <c r="V289" i="5" s="1"/>
  <c r="U268" i="5"/>
  <c r="Q268" i="5" a="1"/>
  <c r="Q268" i="5" s="1"/>
  <c r="D268" i="5"/>
  <c r="T268" i="5" s="1"/>
  <c r="V268" i="5" s="1"/>
  <c r="C119" i="2"/>
  <c r="D119" i="2"/>
  <c r="E119" i="2"/>
  <c r="S119" i="2"/>
  <c r="D303" i="5"/>
  <c r="Q303" i="5" a="1"/>
  <c r="Q303" i="5" s="1"/>
  <c r="T303" i="5"/>
  <c r="U303" i="5"/>
  <c r="V303" i="5"/>
  <c r="U262" i="5"/>
  <c r="Q262" i="5" a="1"/>
  <c r="Q262" i="5" s="1"/>
  <c r="D262" i="5"/>
  <c r="T262" i="5" s="1"/>
  <c r="V262" i="5" s="1"/>
  <c r="D238" i="5"/>
  <c r="Q238" i="5" a="1"/>
  <c r="Q238" i="5" s="1"/>
  <c r="R238" i="5" s="1" a="1"/>
  <c r="R238" i="5" s="1"/>
  <c r="T238" i="5"/>
  <c r="U238" i="5"/>
  <c r="V238" i="5"/>
  <c r="Q241" i="5" a="1"/>
  <c r="Q241" i="5" s="1"/>
  <c r="U241" i="5"/>
  <c r="R241" i="5" a="1"/>
  <c r="R241" i="5" s="1"/>
  <c r="D241" i="5"/>
  <c r="T241" i="5" s="1"/>
  <c r="V241" i="5" s="1"/>
  <c r="C118" i="2"/>
  <c r="D118" i="2"/>
  <c r="E118" i="2"/>
  <c r="S118" i="2"/>
  <c r="D301" i="5"/>
  <c r="Q301" i="5" a="1"/>
  <c r="Q301" i="5" s="1"/>
  <c r="T301" i="5"/>
  <c r="U301" i="5"/>
  <c r="V301" i="5"/>
  <c r="D298" i="5"/>
  <c r="Q298" i="5" a="1"/>
  <c r="Q298" i="5" s="1"/>
  <c r="T298" i="5"/>
  <c r="U298" i="5"/>
  <c r="V298" i="5"/>
  <c r="C117" i="2"/>
  <c r="D117" i="2"/>
  <c r="E117" i="2"/>
  <c r="S117" i="2"/>
  <c r="U295" i="5"/>
  <c r="D295" i="5"/>
  <c r="T295" i="5" s="1"/>
  <c r="V295" i="5" s="1"/>
  <c r="C116" i="2"/>
  <c r="D116" i="2"/>
  <c r="E116" i="2"/>
  <c r="S116" i="2"/>
  <c r="U257" i="5"/>
  <c r="Q257" i="5" a="1"/>
  <c r="Q257" i="5" s="1"/>
  <c r="D257" i="5"/>
  <c r="T257" i="5" s="1"/>
  <c r="V257" i="5" s="1"/>
  <c r="C114" i="2"/>
  <c r="D114" i="2"/>
  <c r="E114" i="2"/>
  <c r="S114" i="2"/>
  <c r="D290" i="5"/>
  <c r="Q290" i="5" a="1"/>
  <c r="Q290" i="5" s="1"/>
  <c r="R290" i="5" s="1" a="1"/>
  <c r="R290" i="5" s="1"/>
  <c r="T290" i="5"/>
  <c r="U290" i="5"/>
  <c r="V290" i="5"/>
  <c r="C115" i="2"/>
  <c r="D115" i="2"/>
  <c r="E115" i="2"/>
  <c r="S115" i="2"/>
  <c r="U292" i="5"/>
  <c r="Q292" i="5" a="1"/>
  <c r="Q292" i="5" s="1"/>
  <c r="D292" i="5"/>
  <c r="T292" i="5" s="1"/>
  <c r="V292" i="5" s="1"/>
  <c r="D288" i="5"/>
  <c r="Q288" i="5" a="1"/>
  <c r="Q288" i="5" s="1"/>
  <c r="T288" i="5"/>
  <c r="U288" i="5"/>
  <c r="V288" i="5"/>
  <c r="C113" i="2"/>
  <c r="D113" i="2"/>
  <c r="E113" i="2"/>
  <c r="S113" i="2"/>
  <c r="D285" i="5"/>
  <c r="Q285" i="5" a="1"/>
  <c r="Q285" i="5" s="1"/>
  <c r="T285" i="5"/>
  <c r="U285" i="5"/>
  <c r="V285" i="5"/>
  <c r="C112" i="2"/>
  <c r="D112" i="2"/>
  <c r="E112" i="2"/>
  <c r="S112" i="2"/>
  <c r="D199" i="5"/>
  <c r="Q199" i="5" a="1"/>
  <c r="Q199" i="5" s="1"/>
  <c r="R199" i="5" s="1" a="1"/>
  <c r="R199" i="5" s="1"/>
  <c r="T199" i="5"/>
  <c r="U199" i="5"/>
  <c r="V199" i="5"/>
  <c r="D255" i="5"/>
  <c r="Q255" i="5" a="1"/>
  <c r="Q255" i="5" s="1"/>
  <c r="R255" i="5" s="1" a="1"/>
  <c r="R255" i="5" s="1"/>
  <c r="T255" i="5"/>
  <c r="U255" i="5"/>
  <c r="V255" i="5"/>
  <c r="Q240" i="5" a="1"/>
  <c r="Q240" i="5" s="1"/>
  <c r="U240" i="5"/>
  <c r="D240" i="5"/>
  <c r="T240" i="5" s="1"/>
  <c r="V240" i="5" s="1"/>
  <c r="U104" i="5"/>
  <c r="V104" i="5" s="1"/>
  <c r="Q104" i="5" a="1"/>
  <c r="Q104" i="5" s="1"/>
  <c r="R104" i="5" s="1" a="1"/>
  <c r="R104" i="5" s="1"/>
  <c r="D104" i="5"/>
  <c r="U103" i="5"/>
  <c r="V103" i="5" s="1"/>
  <c r="Q103" i="5" a="1"/>
  <c r="Q103" i="5" s="1"/>
  <c r="R103" i="5" s="1" a="1"/>
  <c r="R103" i="5" s="1"/>
  <c r="D103" i="5"/>
  <c r="U218" i="5"/>
  <c r="Q218" i="5" a="1"/>
  <c r="Q218" i="5" s="1"/>
  <c r="D218" i="5"/>
  <c r="T218" i="5" s="1"/>
  <c r="V218" i="5" s="1"/>
  <c r="U254" i="5"/>
  <c r="Q254" i="5" a="1"/>
  <c r="Q254" i="5" s="1"/>
  <c r="R254" i="5" s="1" a="1"/>
  <c r="R254" i="5" s="1"/>
  <c r="D254" i="5"/>
  <c r="T254" i="5" s="1"/>
  <c r="V254" i="5" s="1"/>
  <c r="D282" i="5"/>
  <c r="Q282" i="5" a="1"/>
  <c r="Q282" i="5"/>
  <c r="T282" i="5"/>
  <c r="U282" i="5"/>
  <c r="V282" i="5"/>
  <c r="C111" i="2"/>
  <c r="D111" i="2"/>
  <c r="E111" i="2"/>
  <c r="S111" i="2"/>
  <c r="U277" i="5"/>
  <c r="U281" i="5"/>
  <c r="Q281" i="5" a="1"/>
  <c r="Q281" i="5" s="1"/>
  <c r="Q277" i="5" a="1"/>
  <c r="Q277" i="5" s="1"/>
  <c r="D277" i="5"/>
  <c r="T277" i="5" s="1"/>
  <c r="V277" i="5" s="1"/>
  <c r="D281" i="5"/>
  <c r="T281" i="5" s="1"/>
  <c r="V281" i="5" s="1"/>
  <c r="Q216" i="5" a="1"/>
  <c r="Q216" i="5" s="1"/>
  <c r="R216" i="5" s="1" a="1"/>
  <c r="R216" i="5" s="1"/>
  <c r="U216" i="5"/>
  <c r="D216" i="5"/>
  <c r="T216" i="5" s="1"/>
  <c r="V216" i="5" s="1"/>
  <c r="C110" i="2"/>
  <c r="D110" i="2"/>
  <c r="E110" i="2"/>
  <c r="S110" i="2"/>
  <c r="Q267" i="5" a="1"/>
  <c r="Q267" i="5" s="1"/>
  <c r="Q207" i="5" a="1"/>
  <c r="Q207" i="5" s="1"/>
  <c r="U207" i="5"/>
  <c r="D207" i="5"/>
  <c r="T207" i="5" s="1"/>
  <c r="V207" i="5" s="1"/>
  <c r="Q271" i="5" a="1"/>
  <c r="Q271" i="5" s="1"/>
  <c r="C109" i="2"/>
  <c r="D109" i="2"/>
  <c r="E109" i="2"/>
  <c r="S109" i="2"/>
  <c r="U234" i="5"/>
  <c r="Q234" i="5" a="1"/>
  <c r="Q234" i="5" s="1"/>
  <c r="R234" i="5" s="1" a="1"/>
  <c r="R234" i="5" s="1"/>
  <c r="D234" i="5"/>
  <c r="T234" i="5" s="1"/>
  <c r="V234" i="5" s="1"/>
  <c r="D236" i="5"/>
  <c r="Q236" i="5" a="1"/>
  <c r="Q236" i="5" s="1"/>
  <c r="R236" i="5" s="1" a="1"/>
  <c r="R236" i="5" s="1"/>
  <c r="T236" i="5"/>
  <c r="U236" i="5"/>
  <c r="V236" i="5"/>
  <c r="C108" i="2"/>
  <c r="D108" i="2"/>
  <c r="E108" i="2"/>
  <c r="S108" i="2"/>
  <c r="U276" i="5"/>
  <c r="Q276" i="5" a="1"/>
  <c r="Q276" i="5" s="1"/>
  <c r="D276" i="5"/>
  <c r="T276" i="5" s="1"/>
  <c r="V276" i="5" s="1"/>
  <c r="U274" i="5"/>
  <c r="Q274" i="5" a="1"/>
  <c r="Q274" i="5" s="1"/>
  <c r="C107" i="2"/>
  <c r="D107" i="2"/>
  <c r="E107" i="2"/>
  <c r="S107" i="2"/>
  <c r="D274" i="5"/>
  <c r="T274" i="5" s="1"/>
  <c r="V274" i="5" s="1"/>
  <c r="D225" i="5"/>
  <c r="Q225" i="5" a="1"/>
  <c r="Q225" i="5" s="1"/>
  <c r="R225" i="5" s="1" a="1"/>
  <c r="R225" i="5" s="1"/>
  <c r="T225" i="5"/>
  <c r="U225" i="5"/>
  <c r="V225" i="5"/>
  <c r="U233" i="5"/>
  <c r="Q233" i="5" a="1"/>
  <c r="Q233" i="5" s="1"/>
  <c r="D233" i="5"/>
  <c r="T233" i="5" s="1"/>
  <c r="V233" i="5" s="1"/>
  <c r="U251" i="5"/>
  <c r="Q251" i="5" a="1"/>
  <c r="Q251" i="5" s="1"/>
  <c r="D251" i="5"/>
  <c r="T251" i="5" s="1"/>
  <c r="V251" i="5" s="1"/>
  <c r="C106" i="2"/>
  <c r="D106" i="2"/>
  <c r="E106" i="2"/>
  <c r="S106" i="2"/>
  <c r="D271" i="5"/>
  <c r="T271" i="5"/>
  <c r="U271" i="5"/>
  <c r="V271" i="5"/>
  <c r="U122" i="5"/>
  <c r="Q122" i="5" a="1"/>
  <c r="Q122" i="5" s="1"/>
  <c r="R122" i="5" s="1" a="1"/>
  <c r="R122" i="5" s="1"/>
  <c r="D122" i="5"/>
  <c r="T122" i="5" s="1"/>
  <c r="V122" i="5" s="1"/>
  <c r="U247" i="5"/>
  <c r="Q247" i="5" a="1"/>
  <c r="Q247" i="5" s="1"/>
  <c r="R247" i="5" s="1" a="1"/>
  <c r="R247" i="5" s="1"/>
  <c r="D247" i="5"/>
  <c r="T247" i="5" s="1"/>
  <c r="V247" i="5" s="1"/>
  <c r="U215" i="5"/>
  <c r="Q215" i="5" a="1"/>
  <c r="Q215" i="5" s="1"/>
  <c r="R215" i="5" s="1" a="1"/>
  <c r="R215" i="5" s="1"/>
  <c r="D215" i="5"/>
  <c r="T215" i="5" s="1"/>
  <c r="V215" i="5" s="1"/>
  <c r="C105" i="2"/>
  <c r="D105" i="2"/>
  <c r="E105" i="2"/>
  <c r="S105" i="2"/>
  <c r="U267" i="5"/>
  <c r="D267" i="5"/>
  <c r="T267" i="5" s="1"/>
  <c r="U179" i="5"/>
  <c r="Q179" i="5" a="1"/>
  <c r="Q179" i="5" s="1"/>
  <c r="R179" i="5" s="1" a="1"/>
  <c r="R179" i="5" s="1"/>
  <c r="D179" i="5"/>
  <c r="T179" i="5" s="1"/>
  <c r="V179" i="5" s="1"/>
  <c r="Q249" i="5" a="1"/>
  <c r="Q249" i="5" s="1"/>
  <c r="U249" i="5"/>
  <c r="D249" i="5"/>
  <c r="T249" i="5" s="1"/>
  <c r="V249" i="5" s="1"/>
  <c r="D263" i="5"/>
  <c r="Q263" i="5" a="1"/>
  <c r="Q263" i="5" s="1"/>
  <c r="T263" i="5"/>
  <c r="U263" i="5"/>
  <c r="V263" i="5"/>
  <c r="C104" i="2"/>
  <c r="D104" i="2"/>
  <c r="E104" i="2"/>
  <c r="S104" i="2"/>
  <c r="C103" i="2"/>
  <c r="D103" i="2"/>
  <c r="E103" i="2"/>
  <c r="S103" i="2"/>
  <c r="D261" i="5"/>
  <c r="Q261" i="5" a="1"/>
  <c r="Q261" i="5" s="1"/>
  <c r="T261" i="5"/>
  <c r="U261" i="5"/>
  <c r="V261" i="5"/>
  <c r="Q221" i="5" a="1"/>
  <c r="Q221" i="5" s="1"/>
  <c r="U221" i="5"/>
  <c r="D221" i="5"/>
  <c r="T221" i="5" s="1"/>
  <c r="V221" i="5" s="1"/>
  <c r="C102" i="2"/>
  <c r="D102" i="2"/>
  <c r="E102" i="2"/>
  <c r="S102" i="2"/>
  <c r="D260" i="5"/>
  <c r="C101" i="2"/>
  <c r="D101" i="2"/>
  <c r="E101" i="2"/>
  <c r="S101" i="2"/>
  <c r="D256" i="5"/>
  <c r="Q256" i="5" a="1"/>
  <c r="Q256" i="5" s="1"/>
  <c r="T256" i="5"/>
  <c r="U256" i="5"/>
  <c r="V256" i="5"/>
  <c r="Q260" i="5" a="1"/>
  <c r="Q260" i="5" s="1"/>
  <c r="T260" i="5"/>
  <c r="U260" i="5"/>
  <c r="V260" i="5"/>
  <c r="U246" i="5"/>
  <c r="Q246" i="5" a="1"/>
  <c r="Q246" i="5" s="1"/>
  <c r="D246" i="5"/>
  <c r="T246" i="5" s="1"/>
  <c r="V246" i="5" s="1"/>
  <c r="Q191" i="5" a="1"/>
  <c r="Q191" i="5" s="1"/>
  <c r="R191" i="5" s="1" a="1"/>
  <c r="R191" i="5" s="1"/>
  <c r="Q190" i="5" a="1"/>
  <c r="Q190" i="5" s="1"/>
  <c r="R190" i="5" s="1" a="1"/>
  <c r="R190" i="5" s="1"/>
  <c r="U190" i="5"/>
  <c r="D190" i="5"/>
  <c r="T190" i="5" s="1"/>
  <c r="V190" i="5" s="1"/>
  <c r="U191" i="5"/>
  <c r="D191" i="5"/>
  <c r="T191" i="5" s="1"/>
  <c r="V191" i="5" s="1"/>
  <c r="Q94" i="5" a="1"/>
  <c r="Q94" i="5" s="1"/>
  <c r="R94" i="5" s="1" a="1"/>
  <c r="R94" i="5" s="1"/>
  <c r="Q93" i="5" a="1"/>
  <c r="Q93" i="5" s="1"/>
  <c r="R93" i="5" s="1" a="1"/>
  <c r="R93" i="5" s="1"/>
  <c r="U94" i="5"/>
  <c r="D94" i="5"/>
  <c r="T94" i="5" s="1"/>
  <c r="V94" i="5" s="1"/>
  <c r="U93" i="5"/>
  <c r="D93" i="5"/>
  <c r="T93" i="5" s="1"/>
  <c r="V93" i="5" s="1"/>
  <c r="D253" i="5"/>
  <c r="Q253" i="5" a="1"/>
  <c r="Q253" i="5" s="1"/>
  <c r="T253" i="5"/>
  <c r="U253" i="5"/>
  <c r="V253" i="5"/>
  <c r="C100" i="2"/>
  <c r="D100" i="2"/>
  <c r="E100" i="2"/>
  <c r="S100" i="2"/>
  <c r="U224" i="5"/>
  <c r="Q224" i="5" a="1"/>
  <c r="Q224" i="5" s="1"/>
  <c r="R224" i="5" s="1" a="1"/>
  <c r="R224" i="5" s="1"/>
  <c r="D224" i="5"/>
  <c r="T224" i="5" s="1"/>
  <c r="V224" i="5" s="1"/>
  <c r="D244" i="5"/>
  <c r="Q244" i="5" a="1"/>
  <c r="Q244" i="5" s="1"/>
  <c r="R244" i="5" s="1" a="1"/>
  <c r="R244" i="5" s="1"/>
  <c r="T244" i="5"/>
  <c r="U244" i="5"/>
  <c r="V244" i="5"/>
  <c r="D243" i="5"/>
  <c r="Q243" i="5" a="1"/>
  <c r="Q243" i="5" s="1"/>
  <c r="T243" i="5"/>
  <c r="U243" i="5"/>
  <c r="V243" i="5"/>
  <c r="Q181" i="5" a="1"/>
  <c r="Q181" i="5" s="1"/>
  <c r="D181" i="5"/>
  <c r="T181" i="5" s="1"/>
  <c r="V181" i="5" s="1"/>
  <c r="D210" i="5"/>
  <c r="D209" i="5"/>
  <c r="Q210" i="5" a="1"/>
  <c r="Q210" i="5" s="1"/>
  <c r="R210" i="5" s="1" a="1"/>
  <c r="R210" i="5" s="1"/>
  <c r="T210" i="5"/>
  <c r="U210" i="5"/>
  <c r="V210" i="5"/>
  <c r="Q209" i="5" a="1"/>
  <c r="Q209" i="5" s="1"/>
  <c r="R209" i="5" s="1" a="1"/>
  <c r="R209" i="5" s="1"/>
  <c r="T209" i="5"/>
  <c r="U209" i="5"/>
  <c r="V209" i="5"/>
  <c r="U214" i="5"/>
  <c r="Q214" i="5" a="1"/>
  <c r="Q214" i="5" s="1"/>
  <c r="D214" i="5"/>
  <c r="T214" i="5" s="1"/>
  <c r="V214" i="5" s="1"/>
  <c r="U187" i="5"/>
  <c r="Q187" i="5" a="1"/>
  <c r="Q187" i="5" s="1"/>
  <c r="D187" i="5"/>
  <c r="T187" i="5" s="1"/>
  <c r="V187" i="5" s="1"/>
  <c r="D178" i="5"/>
  <c r="T178" i="5" s="1"/>
  <c r="Q178" i="5" a="1"/>
  <c r="Q178" i="5" s="1"/>
  <c r="R178" i="5" s="1" a="1"/>
  <c r="R178" i="5" s="1"/>
  <c r="U178" i="5"/>
  <c r="V178" i="5"/>
  <c r="D252" i="5"/>
  <c r="Q252" i="5" a="1"/>
  <c r="Q252" i="5" s="1"/>
  <c r="T252" i="5"/>
  <c r="U252" i="5"/>
  <c r="V252" i="5"/>
  <c r="C99" i="2"/>
  <c r="D99" i="2"/>
  <c r="E99" i="2"/>
  <c r="S99" i="2"/>
  <c r="U230" i="5"/>
  <c r="Q230" i="5" a="1"/>
  <c r="Q230" i="5" s="1"/>
  <c r="D230" i="5"/>
  <c r="T230" i="5" s="1"/>
  <c r="V230" i="5" s="1"/>
  <c r="Q148" i="5" a="1"/>
  <c r="Q148" i="5" s="1"/>
  <c r="R148" i="5" s="1" a="1"/>
  <c r="R148" i="5" s="1"/>
  <c r="D148" i="5"/>
  <c r="T148" i="5"/>
  <c r="U148" i="5"/>
  <c r="V148" i="5"/>
  <c r="U248" i="5"/>
  <c r="Q172" i="5" a="1"/>
  <c r="Q172" i="5" s="1"/>
  <c r="R172" i="5" s="1" a="1"/>
  <c r="R172" i="5" s="1"/>
  <c r="D172" i="5"/>
  <c r="Q171" i="5" a="1"/>
  <c r="Q171" i="5" s="1"/>
  <c r="R171" i="5" s="1" a="1"/>
  <c r="R171" i="5" s="1"/>
  <c r="D171" i="5"/>
  <c r="T171" i="5"/>
  <c r="U171" i="5"/>
  <c r="V171" i="5"/>
  <c r="T172" i="5"/>
  <c r="U172" i="5"/>
  <c r="V172" i="5"/>
  <c r="U174" i="5"/>
  <c r="Q174" i="5" a="1"/>
  <c r="Q174" i="5" s="1"/>
  <c r="D174" i="5"/>
  <c r="T174" i="5" s="1"/>
  <c r="V174" i="5" s="1"/>
  <c r="D163" i="5"/>
  <c r="Q163" i="5" a="1"/>
  <c r="Q163" i="5" s="1"/>
  <c r="R163" i="5" s="1" a="1"/>
  <c r="R163" i="5" s="1"/>
  <c r="T163" i="5"/>
  <c r="U163" i="5"/>
  <c r="V163" i="5"/>
  <c r="D250" i="5"/>
  <c r="T250" i="5" s="1"/>
  <c r="Q250" i="5" a="1"/>
  <c r="Q250" i="5" s="1"/>
  <c r="R250" i="5" s="1" a="1"/>
  <c r="R250" i="5" s="1"/>
  <c r="U250" i="5"/>
  <c r="V250" i="5"/>
  <c r="C98" i="2"/>
  <c r="D98" i="2"/>
  <c r="E98" i="2"/>
  <c r="S98" i="2"/>
  <c r="D135" i="5"/>
  <c r="Q135" i="5" a="1"/>
  <c r="Q135" i="5" s="1"/>
  <c r="R135" i="5" s="1" a="1"/>
  <c r="R135" i="5" s="1"/>
  <c r="T135" i="5"/>
  <c r="U135" i="5"/>
  <c r="V135" i="5"/>
  <c r="U212" i="5"/>
  <c r="Q212" i="5" a="1"/>
  <c r="Q212" i="5" s="1"/>
  <c r="R212" i="5" s="1" a="1"/>
  <c r="R212" i="5" s="1"/>
  <c r="D212" i="5"/>
  <c r="T212" i="5" s="1"/>
  <c r="V212" i="5" s="1"/>
  <c r="U170" i="5"/>
  <c r="Q170" i="5" a="1"/>
  <c r="Q170" i="5" s="1"/>
  <c r="R170" i="5" s="1" a="1"/>
  <c r="R170" i="5" s="1"/>
  <c r="D170" i="5"/>
  <c r="T170" i="5" s="1"/>
  <c r="V170" i="5" s="1"/>
  <c r="D134" i="5"/>
  <c r="Q134" i="5" a="1"/>
  <c r="Q134" i="5" s="1"/>
  <c r="R134" i="5" s="1" a="1"/>
  <c r="R134" i="5" s="1"/>
  <c r="T134" i="5"/>
  <c r="U134" i="5"/>
  <c r="V134" i="5"/>
  <c r="U194" i="5"/>
  <c r="Q194" i="5" a="1"/>
  <c r="Q194" i="5" s="1"/>
  <c r="R194" i="5" s="1" a="1"/>
  <c r="R194" i="5" s="1"/>
  <c r="D194" i="5"/>
  <c r="T194" i="5" s="1"/>
  <c r="V194" i="5" s="1"/>
  <c r="Q66" i="5" a="1"/>
  <c r="Q66" i="5" s="1"/>
  <c r="R66" i="5" s="1" a="1"/>
  <c r="R66" i="5" s="1"/>
  <c r="D66" i="5"/>
  <c r="T66" i="5"/>
  <c r="U66" i="5"/>
  <c r="V66" i="5"/>
  <c r="C97" i="2"/>
  <c r="D97" i="2"/>
  <c r="E97" i="2"/>
  <c r="S97" i="2"/>
  <c r="D248" i="5"/>
  <c r="T248" i="5" s="1"/>
  <c r="Q248" i="5" a="1"/>
  <c r="Q248" i="5" s="1"/>
  <c r="R248" i="5" s="1" a="1"/>
  <c r="R248" i="5" s="1"/>
  <c r="V248" i="5"/>
  <c r="U196" i="5"/>
  <c r="Q196" i="5" a="1"/>
  <c r="Q196" i="5" s="1"/>
  <c r="R196" i="5" s="1" a="1"/>
  <c r="R196" i="5" s="1"/>
  <c r="D196" i="5"/>
  <c r="T196" i="5" s="1"/>
  <c r="V196" i="5" s="1"/>
  <c r="D245" i="5"/>
  <c r="Q245" i="5" a="1"/>
  <c r="Q245" i="5" s="1"/>
  <c r="T245" i="5"/>
  <c r="U245" i="5"/>
  <c r="V245" i="5"/>
  <c r="C96" i="2"/>
  <c r="D96" i="2"/>
  <c r="E96" i="2"/>
  <c r="S96" i="2"/>
  <c r="Q220" i="5" a="1"/>
  <c r="Q220" i="5" s="1"/>
  <c r="Q222" i="5" a="1"/>
  <c r="Q222" i="5" s="1"/>
  <c r="U169" i="5"/>
  <c r="Q169" i="5" a="1"/>
  <c r="Q169" i="5" s="1"/>
  <c r="D169" i="5"/>
  <c r="T169" i="5" s="1"/>
  <c r="V169" i="5" s="1"/>
  <c r="U128" i="5"/>
  <c r="Q128" i="5" a="1"/>
  <c r="Q128" i="5" s="1"/>
  <c r="R128" i="5" s="1" a="1"/>
  <c r="R128" i="5" s="1"/>
  <c r="D128" i="5"/>
  <c r="T128" i="5" s="1"/>
  <c r="V128" i="5" s="1"/>
  <c r="U92" i="5"/>
  <c r="Q92" i="5" a="1"/>
  <c r="Q92" i="5" s="1"/>
  <c r="R92" i="5" s="1" a="1"/>
  <c r="R92" i="5" s="1"/>
  <c r="D92" i="5"/>
  <c r="T92" i="5" s="1"/>
  <c r="V92" i="5" s="1"/>
  <c r="U142" i="5"/>
  <c r="Q142" i="5" a="1"/>
  <c r="Q142" i="5" s="1"/>
  <c r="R142" i="5" s="1" a="1"/>
  <c r="R142" i="5" s="1"/>
  <c r="D142" i="5"/>
  <c r="T142" i="5" s="1"/>
  <c r="V142" i="5" s="1"/>
  <c r="U160" i="5"/>
  <c r="Q160" i="5" a="1"/>
  <c r="Q160" i="5" s="1"/>
  <c r="D160" i="5"/>
  <c r="T160" i="5" s="1"/>
  <c r="V160" i="5" s="1"/>
  <c r="U159" i="5"/>
  <c r="Q159" i="5" a="1"/>
  <c r="Q159" i="5" s="1"/>
  <c r="D159" i="5"/>
  <c r="T159" i="5" s="1"/>
  <c r="V159" i="5" s="1"/>
  <c r="D147" i="5"/>
  <c r="Q147" i="5" a="1"/>
  <c r="Q147" i="5" s="1"/>
  <c r="R147" i="5" s="1" a="1"/>
  <c r="R147" i="5" s="1"/>
  <c r="T147" i="5"/>
  <c r="U147" i="5"/>
  <c r="V147" i="5"/>
  <c r="U146" i="5"/>
  <c r="Q146" i="5" a="1"/>
  <c r="Q146" i="5" s="1"/>
  <c r="D146" i="5"/>
  <c r="T146" i="5" s="1"/>
  <c r="V146" i="5" s="1"/>
  <c r="U145" i="5"/>
  <c r="Q145" i="5" a="1"/>
  <c r="Q145" i="5" s="1"/>
  <c r="D145" i="5"/>
  <c r="T145" i="5" s="1"/>
  <c r="V145" i="5" s="1"/>
  <c r="U205" i="5"/>
  <c r="Q205" i="5" a="1"/>
  <c r="Q205" i="5" s="1"/>
  <c r="D205" i="5"/>
  <c r="T205" i="5" s="1"/>
  <c r="V205" i="5" s="1"/>
  <c r="D228" i="5"/>
  <c r="Q228" i="5" a="1"/>
  <c r="Q228" i="5" s="1"/>
  <c r="R228" i="5" s="1" a="1"/>
  <c r="R228" i="5" s="1"/>
  <c r="T228" i="5"/>
  <c r="U228" i="5"/>
  <c r="V228" i="5"/>
  <c r="C95" i="2"/>
  <c r="D95" i="2"/>
  <c r="E95" i="2"/>
  <c r="S95" i="2"/>
  <c r="D242" i="5"/>
  <c r="Q242" i="5" a="1"/>
  <c r="Q242" i="5" s="1"/>
  <c r="T242" i="5"/>
  <c r="U242" i="5"/>
  <c r="V242" i="5"/>
  <c r="D183" i="5"/>
  <c r="Q183" i="5" a="1"/>
  <c r="Q183" i="5" s="1"/>
  <c r="R183" i="5" s="1" a="1"/>
  <c r="R183" i="5" s="1"/>
  <c r="T183" i="5"/>
  <c r="U183" i="5"/>
  <c r="V183" i="5"/>
  <c r="C94" i="2"/>
  <c r="D94" i="2"/>
  <c r="E94" i="2"/>
  <c r="S94" i="2"/>
  <c r="D239" i="5"/>
  <c r="Q239" i="5" a="1"/>
  <c r="Q239" i="5" s="1"/>
  <c r="T239" i="5"/>
  <c r="U239" i="5"/>
  <c r="V239" i="5"/>
  <c r="U141" i="5"/>
  <c r="Q141" i="5" a="1"/>
  <c r="Q141" i="5" s="1"/>
  <c r="R141" i="5" s="1" a="1"/>
  <c r="R141" i="5" s="1"/>
  <c r="D141" i="5"/>
  <c r="T141" i="5" s="1"/>
  <c r="V141" i="5" s="1"/>
  <c r="U91" i="5"/>
  <c r="Q91" i="5" a="1"/>
  <c r="Q91" i="5" s="1"/>
  <c r="R91" i="5" s="1" a="1"/>
  <c r="R91" i="5" s="1"/>
  <c r="D91" i="5"/>
  <c r="T91" i="5" s="1"/>
  <c r="V91" i="5" s="1"/>
  <c r="C93" i="2"/>
  <c r="D93" i="2"/>
  <c r="E93" i="2"/>
  <c r="S93" i="2"/>
  <c r="D235" i="5"/>
  <c r="Q235" i="5" a="1"/>
  <c r="Q235" i="5" s="1"/>
  <c r="T235" i="5"/>
  <c r="U235" i="5"/>
  <c r="V235" i="5"/>
  <c r="D65" i="5"/>
  <c r="Q65" i="5" a="1"/>
  <c r="Q65" i="5" s="1"/>
  <c r="R65" i="5" s="1" a="1"/>
  <c r="R65" i="5" s="1"/>
  <c r="T65" i="5"/>
  <c r="U65" i="5"/>
  <c r="V65" i="5"/>
  <c r="D162" i="5"/>
  <c r="Q162" i="5" a="1"/>
  <c r="Q162" i="5" s="1"/>
  <c r="R162" i="5" s="1" a="1"/>
  <c r="R162" i="5" s="1"/>
  <c r="T162" i="5"/>
  <c r="U162" i="5"/>
  <c r="V162" i="5"/>
  <c r="U64" i="5"/>
  <c r="Q64" i="5" a="1"/>
  <c r="Q64" i="5" s="1"/>
  <c r="R64" i="5" s="1" a="1"/>
  <c r="R64" i="5" s="1"/>
  <c r="D64" i="5"/>
  <c r="T64" i="5" s="1"/>
  <c r="V64" i="5" s="1"/>
  <c r="U227" i="5"/>
  <c r="Q227" i="5" a="1"/>
  <c r="Q227" i="5" s="1"/>
  <c r="R227" i="5" s="1" a="1"/>
  <c r="R227" i="5" s="1"/>
  <c r="D227" i="5"/>
  <c r="T227" i="5" s="1"/>
  <c r="V227" i="5" s="1"/>
  <c r="U189" i="5"/>
  <c r="Q189" i="5" a="1"/>
  <c r="Q189" i="5" s="1"/>
  <c r="D189" i="5"/>
  <c r="T189" i="5" s="1"/>
  <c r="V189" i="5" s="1"/>
  <c r="D232" i="5"/>
  <c r="T232" i="5" s="1"/>
  <c r="Q232" i="5" a="1"/>
  <c r="Q232" i="5" s="1"/>
  <c r="R232" i="5" s="1" a="1"/>
  <c r="R232" i="5" s="1"/>
  <c r="U232" i="5"/>
  <c r="V232" i="5"/>
  <c r="U231" i="5"/>
  <c r="Q231" i="5" a="1"/>
  <c r="Q231" i="5" s="1"/>
  <c r="D231" i="5"/>
  <c r="T231" i="5" s="1"/>
  <c r="V231" i="5" s="1"/>
  <c r="C91" i="2"/>
  <c r="D91" i="2"/>
  <c r="E91" i="2"/>
  <c r="S91" i="2"/>
  <c r="C92" i="2"/>
  <c r="D92" i="2"/>
  <c r="E92" i="2"/>
  <c r="S92" i="2"/>
  <c r="U137" i="5"/>
  <c r="Q137" i="5" a="1"/>
  <c r="Q137" i="5" s="1"/>
  <c r="D137" i="5"/>
  <c r="T137" i="5" s="1"/>
  <c r="V137" i="5" s="1"/>
  <c r="D167" i="5"/>
  <c r="Q167" i="5" a="1"/>
  <c r="Q167" i="5" s="1"/>
  <c r="R167" i="5" s="1" a="1"/>
  <c r="R167" i="5" s="1"/>
  <c r="U167" i="5"/>
  <c r="V167" i="5"/>
  <c r="D71" i="5"/>
  <c r="Q71" i="5" a="1"/>
  <c r="Q71" i="5" s="1"/>
  <c r="R71" i="5" s="1" a="1"/>
  <c r="R71" i="5" s="1"/>
  <c r="T71" i="5"/>
  <c r="U71" i="5"/>
  <c r="V71" i="5"/>
  <c r="D132" i="5"/>
  <c r="Q132" i="5" a="1"/>
  <c r="Q132" i="5" s="1"/>
  <c r="R132" i="5" s="1" a="1"/>
  <c r="R132" i="5" s="1"/>
  <c r="T132" i="5"/>
  <c r="U132" i="5"/>
  <c r="V132" i="5"/>
  <c r="C90" i="2"/>
  <c r="D90" i="2"/>
  <c r="E90" i="2"/>
  <c r="S90" i="2"/>
  <c r="D229" i="5"/>
  <c r="Q229" i="5" a="1"/>
  <c r="Q229" i="5" s="1"/>
  <c r="T229" i="5"/>
  <c r="U229" i="5"/>
  <c r="V229" i="5"/>
  <c r="D226" i="5"/>
  <c r="Q226" i="5" a="1"/>
  <c r="Q226" i="5" s="1"/>
  <c r="R226" i="5" s="1" a="1"/>
  <c r="R226" i="5" s="1"/>
  <c r="U226" i="5"/>
  <c r="V226" i="5"/>
  <c r="C89" i="2"/>
  <c r="D89" i="2"/>
  <c r="E89" i="2"/>
  <c r="S89" i="2"/>
  <c r="D222" i="5"/>
  <c r="D223" i="5"/>
  <c r="Q223" i="5" a="1"/>
  <c r="Q223" i="5" s="1"/>
  <c r="T223" i="5"/>
  <c r="U223" i="5"/>
  <c r="V223" i="5"/>
  <c r="T222" i="5"/>
  <c r="U222" i="5"/>
  <c r="V222" i="5"/>
  <c r="C88" i="2"/>
  <c r="D88" i="2"/>
  <c r="E88" i="2"/>
  <c r="S88" i="2"/>
  <c r="C87" i="2"/>
  <c r="D87" i="2"/>
  <c r="E87" i="2"/>
  <c r="S87" i="2"/>
  <c r="U140" i="5"/>
  <c r="Q140" i="5" a="1"/>
  <c r="Q140" i="5" s="1"/>
  <c r="D140" i="5"/>
  <c r="T140" i="5" s="1"/>
  <c r="V140" i="5" s="1"/>
  <c r="D220" i="5"/>
  <c r="T220" i="5"/>
  <c r="U220" i="5"/>
  <c r="V220" i="5"/>
  <c r="C86" i="2"/>
  <c r="D86" i="2"/>
  <c r="E86" i="2"/>
  <c r="S86" i="2"/>
  <c r="D70" i="5"/>
  <c r="Q70" i="5" a="1"/>
  <c r="Q70" i="5" s="1"/>
  <c r="R70" i="5" s="1" a="1"/>
  <c r="R70" i="5" s="1"/>
  <c r="T70" i="5"/>
  <c r="U70" i="5"/>
  <c r="V70" i="5"/>
  <c r="C83" i="2"/>
  <c r="D83" i="2"/>
  <c r="E83" i="2"/>
  <c r="S83" i="2"/>
  <c r="C85" i="2"/>
  <c r="D85" i="2"/>
  <c r="E85" i="2"/>
  <c r="S85" i="2"/>
  <c r="D217" i="5"/>
  <c r="Q217" i="5" a="1"/>
  <c r="Q217" i="5" s="1"/>
  <c r="T217" i="5"/>
  <c r="U217" i="5"/>
  <c r="V217" i="5"/>
  <c r="D211" i="5"/>
  <c r="Q211" i="5" a="1"/>
  <c r="Q211" i="5"/>
  <c r="R211" i="5" s="1" a="1"/>
  <c r="R211" i="5" s="1"/>
  <c r="U211" i="5"/>
  <c r="V211" i="5"/>
  <c r="C84" i="2"/>
  <c r="D84" i="2"/>
  <c r="S84" i="2"/>
  <c r="Q213" i="5" a="1"/>
  <c r="Q213" i="5" s="1"/>
  <c r="U213" i="5"/>
  <c r="D213" i="5"/>
  <c r="T213" i="5" s="1"/>
  <c r="Q176" i="5" a="1"/>
  <c r="Q176" i="5"/>
  <c r="R176" i="5" s="1" a="1"/>
  <c r="R176" i="5" s="1"/>
  <c r="U176" i="5"/>
  <c r="D176" i="5"/>
  <c r="T176" i="5" s="1"/>
  <c r="V176" i="5" s="1"/>
  <c r="Q193" i="5" a="1"/>
  <c r="Q193" i="5" s="1"/>
  <c r="R193" i="5" s="1" a="1"/>
  <c r="R193" i="5" s="1"/>
  <c r="U193" i="5"/>
  <c r="D193" i="5"/>
  <c r="T193" i="5" s="1"/>
  <c r="V193" i="5" s="1"/>
  <c r="D166" i="5"/>
  <c r="Q166" i="5" a="1"/>
  <c r="Q166" i="5"/>
  <c r="R166" i="5" s="1" a="1"/>
  <c r="R166" i="5" s="1"/>
  <c r="T166" i="5"/>
  <c r="U166" i="5"/>
  <c r="V166" i="5"/>
  <c r="D202" i="5"/>
  <c r="Q202" i="5" a="1"/>
  <c r="Q202" i="5" s="1"/>
  <c r="R202" i="5" s="1" a="1"/>
  <c r="R202" i="5" s="1"/>
  <c r="T202" i="5"/>
  <c r="U202" i="5"/>
  <c r="V202" i="5"/>
  <c r="D208" i="5"/>
  <c r="Q208" i="5" a="1"/>
  <c r="Q208" i="5" s="1"/>
  <c r="T208" i="5"/>
  <c r="U208" i="5"/>
  <c r="V208" i="5"/>
  <c r="C82" i="2"/>
  <c r="D82" i="2"/>
  <c r="E82" i="2"/>
  <c r="S82" i="2"/>
  <c r="D201" i="5"/>
  <c r="Q201" i="5" a="1"/>
  <c r="Q201" i="5" s="1"/>
  <c r="R201" i="5" s="1" a="1"/>
  <c r="R201" i="5" s="1"/>
  <c r="T201" i="5"/>
  <c r="U201" i="5"/>
  <c r="V201" i="5"/>
  <c r="D204" i="5"/>
  <c r="D206" i="5"/>
  <c r="Q206" i="5" a="1"/>
  <c r="Q206" i="5" s="1"/>
  <c r="T206" i="5"/>
  <c r="U206" i="5"/>
  <c r="V206" i="5"/>
  <c r="C81" i="2"/>
  <c r="D81" i="2"/>
  <c r="E81" i="2"/>
  <c r="S81" i="2"/>
  <c r="D121" i="5"/>
  <c r="Q121" i="5" a="1"/>
  <c r="Q121" i="5" s="1"/>
  <c r="R121" i="5" s="1" a="1"/>
  <c r="R121" i="5" s="1"/>
  <c r="T121" i="5"/>
  <c r="U121" i="5"/>
  <c r="V121" i="5"/>
  <c r="D127" i="5"/>
  <c r="Q127" i="5" a="1"/>
  <c r="Q127" i="5" s="1"/>
  <c r="R127" i="5" s="1" a="1"/>
  <c r="R127" i="5" s="1"/>
  <c r="T127" i="5"/>
  <c r="U127" i="5"/>
  <c r="V127" i="5"/>
  <c r="Q204" i="5" a="1"/>
  <c r="Q204" i="5" s="1"/>
  <c r="T204" i="5"/>
  <c r="U204" i="5"/>
  <c r="V204" i="5"/>
  <c r="C79" i="2"/>
  <c r="D79" i="2"/>
  <c r="E79" i="2"/>
  <c r="S79" i="2"/>
  <c r="C80" i="2"/>
  <c r="D80" i="2"/>
  <c r="E80" i="2"/>
  <c r="S80" i="2"/>
  <c r="D154" i="5"/>
  <c r="Q154" i="5" a="1"/>
  <c r="Q154" i="5" s="1"/>
  <c r="R154" i="5" s="1" a="1"/>
  <c r="R154" i="5" s="1"/>
  <c r="T154" i="5"/>
  <c r="U154" i="5"/>
  <c r="V154" i="5"/>
  <c r="U203" i="5"/>
  <c r="Q203" i="5" a="1"/>
  <c r="Q203" i="5" s="1"/>
  <c r="R203" i="5" s="1" a="1"/>
  <c r="R203" i="5" s="1"/>
  <c r="T203" i="5"/>
  <c r="V203" i="5" s="1"/>
  <c r="D119" i="5"/>
  <c r="Q119" i="5" a="1"/>
  <c r="Q119" i="5" s="1"/>
  <c r="R119" i="5" s="1" a="1"/>
  <c r="R119" i="5" s="1"/>
  <c r="T119" i="5"/>
  <c r="U119" i="5"/>
  <c r="V119" i="5"/>
  <c r="D200" i="5"/>
  <c r="Q200" i="5" a="1"/>
  <c r="Q200" i="5" s="1"/>
  <c r="T200" i="5"/>
  <c r="U200" i="5"/>
  <c r="V200" i="5"/>
  <c r="D198" i="5"/>
  <c r="Q198" i="5" a="1"/>
  <c r="Q198" i="5" s="1"/>
  <c r="T198" i="5"/>
  <c r="U198" i="5"/>
  <c r="V198" i="5"/>
  <c r="C78" i="2"/>
  <c r="D78" i="2"/>
  <c r="E78" i="2"/>
  <c r="S78" i="2"/>
  <c r="C77" i="2"/>
  <c r="D77" i="2"/>
  <c r="E77" i="2"/>
  <c r="S77" i="2"/>
  <c r="D150" i="5"/>
  <c r="Q150" i="5" a="1"/>
  <c r="Q150" i="5" s="1"/>
  <c r="R150" i="5" s="1" a="1"/>
  <c r="R150" i="5" s="1"/>
  <c r="T150" i="5"/>
  <c r="U150" i="5"/>
  <c r="V150" i="5"/>
  <c r="Q157" i="5" a="1"/>
  <c r="Q157" i="5" s="1"/>
  <c r="R157" i="5" s="1" a="1"/>
  <c r="R157" i="5" s="1"/>
  <c r="U157" i="5"/>
  <c r="D157" i="5"/>
  <c r="T157" i="5" s="1"/>
  <c r="V157" i="5" s="1"/>
  <c r="D131" i="5"/>
  <c r="Q131" i="5" a="1"/>
  <c r="Q131" i="5" s="1"/>
  <c r="R131" i="5" s="1" a="1"/>
  <c r="R131" i="5" s="1"/>
  <c r="T131" i="5"/>
  <c r="U131" i="5"/>
  <c r="V131" i="5"/>
  <c r="D69" i="5"/>
  <c r="Q69" i="5" a="1"/>
  <c r="Q69" i="5" s="1"/>
  <c r="R69" i="5" s="1" a="1"/>
  <c r="R69" i="5" s="1"/>
  <c r="T69" i="5"/>
  <c r="U69" i="5"/>
  <c r="V69" i="5"/>
  <c r="D130" i="5"/>
  <c r="Q130" i="5" a="1"/>
  <c r="Q130" i="5"/>
  <c r="R130" i="5" s="1" a="1"/>
  <c r="R130" i="5" s="1"/>
  <c r="T130" i="5"/>
  <c r="U130" i="5"/>
  <c r="V130" i="5"/>
  <c r="D195" i="5"/>
  <c r="Q195" i="5" a="1"/>
  <c r="Q195" i="5" s="1"/>
  <c r="T195" i="5"/>
  <c r="U195" i="5"/>
  <c r="V195" i="5"/>
  <c r="C76" i="2"/>
  <c r="D76" i="2"/>
  <c r="E76" i="2"/>
  <c r="S76" i="2"/>
  <c r="U90" i="5"/>
  <c r="Q90" i="5" a="1"/>
  <c r="Q90" i="5" s="1"/>
  <c r="R90" i="5" s="1" a="1"/>
  <c r="R90" i="5" s="1"/>
  <c r="D90" i="5"/>
  <c r="T90" i="5" s="1"/>
  <c r="V90" i="5" s="1"/>
  <c r="U126" i="5"/>
  <c r="Q126" i="5" a="1"/>
  <c r="Q126" i="5" s="1"/>
  <c r="D126" i="5"/>
  <c r="T126" i="5" s="1"/>
  <c r="V126" i="5" s="1"/>
  <c r="D63" i="5"/>
  <c r="Q63" i="5" a="1"/>
  <c r="Q63" i="5" s="1"/>
  <c r="R63" i="5" s="1" a="1"/>
  <c r="R63" i="5" s="1"/>
  <c r="T63" i="5"/>
  <c r="U63" i="5"/>
  <c r="V63" i="5"/>
  <c r="W1" i="2"/>
  <c r="D192" i="5"/>
  <c r="Q192" i="5" a="1"/>
  <c r="Q192" i="5"/>
  <c r="T192" i="5"/>
  <c r="U192" i="5"/>
  <c r="V192" i="5"/>
  <c r="C75" i="2"/>
  <c r="D75" i="2"/>
  <c r="E75" i="2"/>
  <c r="S75" i="2"/>
  <c r="D152" i="5"/>
  <c r="Q152" i="5" a="1"/>
  <c r="Q152" i="5" s="1"/>
  <c r="T152" i="5"/>
  <c r="U152" i="5"/>
  <c r="V152" i="5"/>
  <c r="U108" i="5"/>
  <c r="V108" i="5" s="1"/>
  <c r="Q108" i="5" a="1"/>
  <c r="Q108" i="5" s="1"/>
  <c r="R108" i="5" s="1" a="1"/>
  <c r="R108" i="5" s="1"/>
  <c r="D108" i="5"/>
  <c r="U101" i="5"/>
  <c r="Q101" i="5" a="1"/>
  <c r="Q101" i="5" s="1"/>
  <c r="R101" i="5" s="1" a="1"/>
  <c r="R101" i="5" s="1"/>
  <c r="D101" i="5"/>
  <c r="T101" i="5" s="1"/>
  <c r="V101" i="5" s="1"/>
  <c r="D89" i="5"/>
  <c r="Q89" i="5" a="1"/>
  <c r="Q89" i="5"/>
  <c r="R89" i="5" s="1" a="1"/>
  <c r="R89" i="5" s="1"/>
  <c r="T89" i="5"/>
  <c r="U89" i="5"/>
  <c r="V89" i="5"/>
  <c r="D115" i="5"/>
  <c r="Q115" i="5" a="1"/>
  <c r="Q115" i="5" s="1"/>
  <c r="R115" i="5" s="1" a="1"/>
  <c r="R115" i="5" s="1"/>
  <c r="T115" i="5"/>
  <c r="U115" i="5"/>
  <c r="V115" i="5"/>
  <c r="D188" i="5"/>
  <c r="Q188" i="5" a="1"/>
  <c r="Q188" i="5" s="1"/>
  <c r="T188" i="5"/>
  <c r="U188" i="5"/>
  <c r="V188" i="5"/>
  <c r="C74" i="2"/>
  <c r="D74" i="2"/>
  <c r="E74" i="2"/>
  <c r="S74" i="2"/>
  <c r="D182" i="5"/>
  <c r="Q182" i="5" a="1"/>
  <c r="Q182" i="5" s="1"/>
  <c r="T182" i="5"/>
  <c r="U182" i="5"/>
  <c r="V182" i="5"/>
  <c r="D186" i="5"/>
  <c r="Q186" i="5" a="1"/>
  <c r="Q186" i="5" s="1"/>
  <c r="T186" i="5"/>
  <c r="U186" i="5"/>
  <c r="V186" i="5"/>
  <c r="E72" i="2"/>
  <c r="C72" i="2"/>
  <c r="D72" i="2"/>
  <c r="S72" i="2"/>
  <c r="C73" i="2"/>
  <c r="D73" i="2"/>
  <c r="E73" i="2"/>
  <c r="S73" i="2"/>
  <c r="S71" i="2"/>
  <c r="E71" i="2"/>
  <c r="D71" i="2"/>
  <c r="C71" i="2"/>
  <c r="U180" i="5"/>
  <c r="Q180" i="5" a="1"/>
  <c r="Q180" i="5" s="1"/>
  <c r="D180" i="5"/>
  <c r="D177" i="5"/>
  <c r="Q177" i="5" a="1"/>
  <c r="Q177" i="5"/>
  <c r="T177" i="5"/>
  <c r="U177" i="5"/>
  <c r="V177" i="5"/>
  <c r="C70" i="2"/>
  <c r="D70" i="2"/>
  <c r="E70" i="2"/>
  <c r="S70" i="2"/>
  <c r="Q175" i="5" a="1"/>
  <c r="Q175" i="5" s="1"/>
  <c r="Q173" i="5" a="1"/>
  <c r="Q173" i="5" s="1"/>
  <c r="Q168" i="5" a="1"/>
  <c r="Q168" i="5" s="1"/>
  <c r="Q165" i="5" a="1"/>
  <c r="Q165" i="5" s="1"/>
  <c r="Q164" i="5" a="1"/>
  <c r="Q164" i="5" s="1"/>
  <c r="Q161" i="5" a="1"/>
  <c r="Q161" i="5" s="1"/>
  <c r="Q158" i="5" a="1"/>
  <c r="Q158" i="5" s="1"/>
  <c r="Q156" i="5" a="1"/>
  <c r="Q156" i="5" s="1"/>
  <c r="Q153" i="5" a="1"/>
  <c r="Q153" i="5" s="1"/>
  <c r="Q151" i="5" a="1"/>
  <c r="Q151" i="5" s="1"/>
  <c r="Q149" i="5" a="1"/>
  <c r="Q149" i="5" s="1"/>
  <c r="R86" i="5" a="1"/>
  <c r="R86" i="5" s="1"/>
  <c r="U151" i="5"/>
  <c r="D175" i="5"/>
  <c r="T175" i="5"/>
  <c r="U175" i="5"/>
  <c r="V175" i="5"/>
  <c r="C69" i="2"/>
  <c r="D69" i="2"/>
  <c r="E69" i="2"/>
  <c r="S69" i="2"/>
  <c r="S68" i="2"/>
  <c r="E68" i="2"/>
  <c r="D68" i="2"/>
  <c r="C68" i="2"/>
  <c r="D173" i="5"/>
  <c r="T173" i="5"/>
  <c r="U173" i="5"/>
  <c r="V173" i="5"/>
  <c r="D114" i="5"/>
  <c r="T114" i="5" s="1"/>
  <c r="U114" i="5"/>
  <c r="Q114" i="5" a="1"/>
  <c r="Q114" i="5" s="1"/>
  <c r="R114" i="5" s="1" a="1"/>
  <c r="R114" i="5" s="1"/>
  <c r="U68" i="5"/>
  <c r="D68" i="5"/>
  <c r="Q68" i="5" a="1"/>
  <c r="Q68" i="5" s="1"/>
  <c r="R68" i="5" s="1" a="1"/>
  <c r="R68" i="5" s="1"/>
  <c r="T68" i="5"/>
  <c r="V68" i="5" s="1"/>
  <c r="D168" i="5"/>
  <c r="T168" i="5" s="1"/>
  <c r="U168" i="5"/>
  <c r="D67" i="2"/>
  <c r="E67" i="2"/>
  <c r="S67" i="2"/>
  <c r="Q97" i="5" a="1"/>
  <c r="Q97" i="5" s="1"/>
  <c r="R97" i="5" s="1" a="1"/>
  <c r="R97" i="5" s="1"/>
  <c r="U97" i="5"/>
  <c r="V97" i="5" s="1"/>
  <c r="D97" i="5"/>
  <c r="D165" i="5"/>
  <c r="T165" i="5" s="1"/>
  <c r="U165" i="5"/>
  <c r="C66" i="2"/>
  <c r="D66" i="2"/>
  <c r="E66" i="2"/>
  <c r="S66" i="2"/>
  <c r="U164" i="5"/>
  <c r="D164" i="5"/>
  <c r="T164" i="5" s="1"/>
  <c r="C65" i="2"/>
  <c r="D65" i="2"/>
  <c r="E65" i="2"/>
  <c r="S65" i="2"/>
  <c r="AF30" i="1" a="1"/>
  <c r="AF30" i="1" s="1"/>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W6" i="2"/>
  <c r="W5" i="2"/>
  <c r="W4" i="2"/>
  <c r="W2" i="2"/>
  <c r="W3" i="2"/>
  <c r="W7" i="2"/>
  <c r="U161" i="5"/>
  <c r="D161" i="5"/>
  <c r="T161" i="5" s="1"/>
  <c r="B33" i="3"/>
  <c r="B32" i="3"/>
  <c r="B31" i="3"/>
  <c r="B30" i="3"/>
  <c r="B29" i="3"/>
  <c r="B28" i="3"/>
  <c r="S64" i="2"/>
  <c r="E64" i="2"/>
  <c r="C64" i="2"/>
  <c r="B27" i="3"/>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B75" i="1"/>
  <c r="B74" i="1"/>
  <c r="B73" i="1"/>
  <c r="B72" i="1"/>
  <c r="D158" i="5"/>
  <c r="T158" i="5" s="1"/>
  <c r="U158" i="5"/>
  <c r="C63" i="2"/>
  <c r="E63" i="2"/>
  <c r="D156" i="5"/>
  <c r="T156" i="5" s="1"/>
  <c r="U156" i="5"/>
  <c r="C62" i="2"/>
  <c r="E62" i="2"/>
  <c r="T10" i="3"/>
  <c r="T9" i="3"/>
  <c r="T8" i="3"/>
  <c r="T7" i="3"/>
  <c r="T6" i="3"/>
  <c r="T5" i="3"/>
  <c r="T4" i="3"/>
  <c r="S10" i="3"/>
  <c r="S9" i="3"/>
  <c r="S8" i="3"/>
  <c r="S7" i="3"/>
  <c r="S6" i="3"/>
  <c r="S5" i="3"/>
  <c r="R4" i="3"/>
  <c r="Q125" i="5" a="1"/>
  <c r="Q125" i="5" s="1"/>
  <c r="D153" i="5"/>
  <c r="T153" i="5" s="1"/>
  <c r="U153" i="5"/>
  <c r="C61" i="2"/>
  <c r="E61" i="2"/>
  <c r="D151" i="5"/>
  <c r="T151" i="5" s="1"/>
  <c r="C60" i="2"/>
  <c r="E60" i="2"/>
  <c r="D144" i="5"/>
  <c r="T144" i="5" s="1"/>
  <c r="Q144" i="5" a="1"/>
  <c r="Q144" i="5" s="1"/>
  <c r="U144" i="5"/>
  <c r="C58" i="2"/>
  <c r="E58" i="2"/>
  <c r="D149" i="5"/>
  <c r="T149" i="5" s="1"/>
  <c r="U149" i="5"/>
  <c r="C59" i="2"/>
  <c r="E59" i="2"/>
  <c r="D143" i="5"/>
  <c r="T143" i="5" s="1"/>
  <c r="Q143" i="5" a="1"/>
  <c r="Q143" i="5" s="1"/>
  <c r="U143" i="5"/>
  <c r="C57" i="2"/>
  <c r="E57" i="2"/>
  <c r="U107" i="5"/>
  <c r="V107" i="5" s="1"/>
  <c r="Q107" i="5" a="1"/>
  <c r="Q107" i="5" s="1"/>
  <c r="R107" i="5" s="1" a="1"/>
  <c r="R107" i="5" s="1"/>
  <c r="D107" i="5"/>
  <c r="D138" i="5"/>
  <c r="T138" i="5" s="1"/>
  <c r="Q138" i="5" a="1"/>
  <c r="Q138" i="5" s="1"/>
  <c r="U138" i="5"/>
  <c r="C55" i="2"/>
  <c r="E55" i="2"/>
  <c r="D136" i="5"/>
  <c r="T136" i="5" s="1"/>
  <c r="Q136" i="5" a="1"/>
  <c r="Q136" i="5" s="1"/>
  <c r="U136" i="5"/>
  <c r="E54" i="2"/>
  <c r="C54" i="2"/>
  <c r="D133" i="5"/>
  <c r="T133" i="5" s="1"/>
  <c r="Q133" i="5" a="1"/>
  <c r="Q133" i="5" s="1"/>
  <c r="U133" i="5"/>
  <c r="C53" i="2"/>
  <c r="E53" i="2"/>
  <c r="U78" i="5"/>
  <c r="Q78" i="5" a="1"/>
  <c r="Q78" i="5" s="1"/>
  <c r="R78" i="5" s="1" a="1"/>
  <c r="R78" i="5" s="1"/>
  <c r="D78" i="5"/>
  <c r="T78" i="5" s="1"/>
  <c r="D139" i="5"/>
  <c r="T139" i="5" s="1"/>
  <c r="Q139" i="5" a="1"/>
  <c r="Q139" i="5" s="1"/>
  <c r="U139" i="5"/>
  <c r="E56" i="2"/>
  <c r="U112" i="5"/>
  <c r="Q112" i="5" a="1"/>
  <c r="Q112" i="5" s="1"/>
  <c r="R112" i="5" s="1" a="1"/>
  <c r="R112" i="5" s="1"/>
  <c r="D112" i="5"/>
  <c r="T112" i="5" s="1"/>
  <c r="D117" i="5"/>
  <c r="T117" i="5" s="1"/>
  <c r="Q117" i="5" a="1"/>
  <c r="Q117" i="5" s="1"/>
  <c r="R117" i="5" s="1" a="1"/>
  <c r="R117" i="5" s="1"/>
  <c r="U117" i="5"/>
  <c r="U96" i="5"/>
  <c r="Q96" i="5" a="1"/>
  <c r="Q96" i="5" s="1"/>
  <c r="R96" i="5" s="1" a="1"/>
  <c r="R96" i="5" s="1"/>
  <c r="D96" i="5"/>
  <c r="D129" i="5"/>
  <c r="T129" i="5" s="1"/>
  <c r="Q129" i="5" a="1"/>
  <c r="Q129" i="5" s="1"/>
  <c r="U129" i="5"/>
  <c r="C52" i="2"/>
  <c r="E52" i="2"/>
  <c r="D88" i="5"/>
  <c r="T88" i="5" s="1"/>
  <c r="Q88" i="5" a="1"/>
  <c r="Q88" i="5" s="1"/>
  <c r="R88" i="5" s="1" a="1"/>
  <c r="R88" i="5" s="1"/>
  <c r="U88" i="5"/>
  <c r="D82" i="5"/>
  <c r="T82" i="5" s="1"/>
  <c r="Q82" i="5" a="1"/>
  <c r="Q82" i="5" s="1"/>
  <c r="R82" i="5" s="1" a="1"/>
  <c r="R82" i="5" s="1"/>
  <c r="U82" i="5"/>
  <c r="D125" i="5"/>
  <c r="T125" i="5" s="1"/>
  <c r="U125" i="5"/>
  <c r="C51" i="2"/>
  <c r="E51" i="2"/>
  <c r="D120" i="5"/>
  <c r="T120" i="5" s="1"/>
  <c r="Q120" i="5" a="1"/>
  <c r="Q120" i="5" s="1"/>
  <c r="U120" i="5"/>
  <c r="C50" i="2"/>
  <c r="E50" i="2"/>
  <c r="U111" i="5"/>
  <c r="Q111" i="5" a="1"/>
  <c r="Q111" i="5" s="1"/>
  <c r="R111" i="5" s="1" a="1"/>
  <c r="R111" i="5" s="1"/>
  <c r="D111" i="5"/>
  <c r="T111" i="5" s="1"/>
  <c r="U87" i="5"/>
  <c r="Q87" i="5" a="1"/>
  <c r="Q87" i="5" s="1"/>
  <c r="R87" i="5" s="1" a="1"/>
  <c r="R87" i="5" s="1"/>
  <c r="D87" i="5"/>
  <c r="T87" i="5" s="1"/>
  <c r="U118" i="5"/>
  <c r="Q118" i="5" a="1"/>
  <c r="Q118" i="5" s="1"/>
  <c r="D118" i="5"/>
  <c r="T118" i="5" s="1"/>
  <c r="C49" i="2"/>
  <c r="E49" i="2"/>
  <c r="U106" i="5"/>
  <c r="D116" i="5"/>
  <c r="T116" i="5" s="1"/>
  <c r="Q116" i="5" a="1"/>
  <c r="Q116" i="5" s="1"/>
  <c r="U116" i="5"/>
  <c r="C48" i="2"/>
  <c r="E48" i="2"/>
  <c r="D110" i="5"/>
  <c r="T110" i="5" s="1"/>
  <c r="Q110" i="5" a="1"/>
  <c r="Q110" i="5" s="1"/>
  <c r="R110" i="5" s="1" a="1"/>
  <c r="R110" i="5" s="1"/>
  <c r="U110" i="5"/>
  <c r="D86" i="5"/>
  <c r="T86" i="5" s="1"/>
  <c r="U86" i="5"/>
  <c r="D113" i="5"/>
  <c r="T113" i="5" s="1"/>
  <c r="Q113" i="5" a="1"/>
  <c r="Q113" i="5" s="1"/>
  <c r="U113" i="5"/>
  <c r="C47" i="2"/>
  <c r="E47" i="2"/>
  <c r="C46" i="2"/>
  <c r="E46" i="2"/>
  <c r="D109" i="5"/>
  <c r="T109" i="5" s="1"/>
  <c r="Q109" i="5" a="1"/>
  <c r="Q109" i="5" s="1"/>
  <c r="U109" i="5"/>
  <c r="Q106" i="5" a="1"/>
  <c r="Q106" i="5" s="1"/>
  <c r="R106" i="5" s="1" a="1"/>
  <c r="R106" i="5" s="1"/>
  <c r="D106" i="5"/>
  <c r="D81" i="5"/>
  <c r="T81" i="5" s="1"/>
  <c r="U81" i="5"/>
  <c r="Q81" i="5" a="1"/>
  <c r="Q81" i="5" s="1"/>
  <c r="R81" i="5" s="1" a="1"/>
  <c r="R81" i="5" s="1"/>
  <c r="U84" i="5"/>
  <c r="Q84" i="5" a="1"/>
  <c r="Q84" i="5" s="1"/>
  <c r="D84" i="5"/>
  <c r="T84" i="5" s="1"/>
  <c r="D102" i="5"/>
  <c r="Q102" i="5" a="1"/>
  <c r="Q102" i="5" s="1"/>
  <c r="R102" i="5" s="1" a="1"/>
  <c r="R102" i="5" s="1"/>
  <c r="U102" i="5"/>
  <c r="V102" i="5" s="1"/>
  <c r="C45" i="2"/>
  <c r="E45" i="2"/>
  <c r="U98" i="5"/>
  <c r="V98" i="5" s="1"/>
  <c r="C43" i="2"/>
  <c r="E43" i="2"/>
  <c r="D100" i="5"/>
  <c r="T100" i="5" s="1"/>
  <c r="Q100" i="5" a="1"/>
  <c r="Q100" i="5" s="1"/>
  <c r="U100" i="5"/>
  <c r="Q98" i="5" a="1"/>
  <c r="Q98" i="5" s="1"/>
  <c r="R98" i="5" s="1" a="1"/>
  <c r="R98" i="5" s="1"/>
  <c r="D98" i="5"/>
  <c r="D99" i="5"/>
  <c r="Q99" i="5" a="1"/>
  <c r="Q99" i="5" s="1"/>
  <c r="R99" i="5" s="1" a="1"/>
  <c r="R99" i="5" s="1"/>
  <c r="U99" i="5"/>
  <c r="V99" i="5" s="1"/>
  <c r="E44" i="2"/>
  <c r="C44" i="2"/>
  <c r="C42" i="2"/>
  <c r="E42" i="2"/>
  <c r="C41" i="2"/>
  <c r="E41" i="2"/>
  <c r="R10" i="3"/>
  <c r="U95" i="5"/>
  <c r="Q95" i="5" a="1"/>
  <c r="Q95" i="5" s="1"/>
  <c r="D95" i="5"/>
  <c r="T95" i="5" s="1"/>
  <c r="E40" i="2"/>
  <c r="C40" i="2"/>
  <c r="Y2" i="6" a="1"/>
  <c r="Y2" i="6" s="1"/>
  <c r="M2" i="6" a="1"/>
  <c r="P4" i="6" s="1"/>
  <c r="Q83" i="5" a="1"/>
  <c r="Q83" i="5" s="1"/>
  <c r="U85" i="5"/>
  <c r="U83" i="5"/>
  <c r="U80" i="5"/>
  <c r="V80" i="5" s="1"/>
  <c r="D76" i="5"/>
  <c r="T76" i="5" s="1"/>
  <c r="Q76" i="5" a="1"/>
  <c r="Q76" i="5" s="1"/>
  <c r="R76" i="5" s="1" a="1"/>
  <c r="R76" i="5" s="1"/>
  <c r="U76" i="5"/>
  <c r="D50" i="5"/>
  <c r="T50" i="5" s="1"/>
  <c r="Q50" i="5" a="1"/>
  <c r="Q50" i="5" s="1"/>
  <c r="R50" i="5" s="1" a="1"/>
  <c r="R50" i="5" s="1"/>
  <c r="U50" i="5"/>
  <c r="C38" i="2"/>
  <c r="E38" i="2"/>
  <c r="D83" i="5"/>
  <c r="T83" i="5" s="1"/>
  <c r="C39" i="2"/>
  <c r="E39" i="2"/>
  <c r="D80" i="5"/>
  <c r="D85" i="5"/>
  <c r="T85" i="5" s="1"/>
  <c r="Q80" i="5" a="1"/>
  <c r="Q80" i="5" s="1"/>
  <c r="R80" i="5" s="1" a="1"/>
  <c r="R80" i="5" s="1"/>
  <c r="Q85" i="5" a="1"/>
  <c r="Q85" i="5" s="1"/>
  <c r="C37" i="2"/>
  <c r="E37" i="2"/>
  <c r="D75" i="5"/>
  <c r="T75" i="5" s="1"/>
  <c r="Q75" i="5" a="1"/>
  <c r="Q75" i="5" s="1"/>
  <c r="R75" i="5" s="1" a="1"/>
  <c r="R75" i="5" s="1"/>
  <c r="U75" i="5"/>
  <c r="D79" i="5"/>
  <c r="T79" i="5" s="1"/>
  <c r="Q79" i="5" a="1"/>
  <c r="Q79" i="5" s="1"/>
  <c r="U79" i="5"/>
  <c r="C36" i="2"/>
  <c r="E36" i="2"/>
  <c r="D77" i="5"/>
  <c r="T77" i="5" s="1"/>
  <c r="Q77" i="5" a="1"/>
  <c r="Q77" i="5" s="1"/>
  <c r="U77" i="5"/>
  <c r="C35" i="2"/>
  <c r="E35" i="2"/>
  <c r="C33" i="2"/>
  <c r="E33" i="2"/>
  <c r="D74" i="5"/>
  <c r="T74" i="5" s="1"/>
  <c r="C34" i="2"/>
  <c r="E34" i="2"/>
  <c r="U74" i="5"/>
  <c r="Q74" i="5" a="1"/>
  <c r="Q74" i="5" s="1"/>
  <c r="Q73" i="5" a="1"/>
  <c r="Q73" i="5" s="1"/>
  <c r="D73" i="5"/>
  <c r="T73" i="5" s="1"/>
  <c r="V73" i="5" s="1"/>
  <c r="D58" i="5"/>
  <c r="T58" i="5" s="1"/>
  <c r="Q58" i="5" a="1"/>
  <c r="Q58" i="5" s="1"/>
  <c r="R58" i="5" s="1" a="1"/>
  <c r="R58" i="5" s="1"/>
  <c r="U58" i="5"/>
  <c r="U49" i="5"/>
  <c r="Q49" i="5" a="1"/>
  <c r="Q49" i="5" s="1"/>
  <c r="R49" i="5" s="1" a="1"/>
  <c r="R49" i="5" s="1"/>
  <c r="D49" i="5"/>
  <c r="T49" i="5" s="1"/>
  <c r="Q39" i="5" a="1"/>
  <c r="Q39" i="5" s="1"/>
  <c r="R39" i="5" s="1" a="1"/>
  <c r="R39" i="5" s="1"/>
  <c r="D72" i="5"/>
  <c r="T72" i="5" s="1"/>
  <c r="Q72" i="5" a="1"/>
  <c r="Q72" i="5" s="1"/>
  <c r="U72" i="5"/>
  <c r="C32" i="2"/>
  <c r="E32" i="2"/>
  <c r="Q18" i="5" a="1"/>
  <c r="Q18" i="5" s="1"/>
  <c r="R18" i="5" s="1" a="1"/>
  <c r="R18" i="5" s="1"/>
  <c r="Q19" i="5" a="1"/>
  <c r="Q19" i="5" s="1"/>
  <c r="R19" i="5" s="1" a="1"/>
  <c r="R19" i="5" s="1"/>
  <c r="Q20" i="5" a="1"/>
  <c r="Q20" i="5" s="1"/>
  <c r="D39" i="5"/>
  <c r="T39" i="5" s="1"/>
  <c r="D57" i="5"/>
  <c r="T57" i="5" s="1"/>
  <c r="Q57" i="5" a="1"/>
  <c r="Q57" i="5" s="1"/>
  <c r="R57" i="5" s="1" a="1"/>
  <c r="R57" i="5" s="1"/>
  <c r="U57" i="5"/>
  <c r="U39" i="5"/>
  <c r="U19" i="5"/>
  <c r="V19" i="5" s="1"/>
  <c r="D19" i="5"/>
  <c r="C31" i="2"/>
  <c r="E31" i="2"/>
  <c r="D67" i="5"/>
  <c r="T67" i="5" s="1"/>
  <c r="Q67" i="5" a="1"/>
  <c r="Q67" i="5" s="1"/>
  <c r="U67" i="5"/>
  <c r="R9" i="3"/>
  <c r="D30" i="5"/>
  <c r="T30" i="5" s="1"/>
  <c r="U30" i="5"/>
  <c r="Q30" i="5" a="1"/>
  <c r="Q30" i="5" s="1"/>
  <c r="R30" i="5" s="1" a="1"/>
  <c r="R30" i="5" s="1"/>
  <c r="U62" i="5"/>
  <c r="Q62" i="5" a="1"/>
  <c r="Q62" i="5" s="1"/>
  <c r="D62" i="5"/>
  <c r="T62" i="5" s="1"/>
  <c r="E30" i="2"/>
  <c r="C30" i="2"/>
  <c r="D60" i="5"/>
  <c r="T60" i="5" s="1"/>
  <c r="Q60" i="5" a="1"/>
  <c r="Q60" i="5" s="1"/>
  <c r="R60" i="5" s="1" a="1"/>
  <c r="R60" i="5" s="1"/>
  <c r="U60" i="5"/>
  <c r="Q29" i="5" a="1"/>
  <c r="Q29" i="5" s="1"/>
  <c r="R29" i="5" s="1" a="1"/>
  <c r="R29" i="5" s="1"/>
  <c r="U29" i="5"/>
  <c r="D29" i="5"/>
  <c r="T29" i="5" s="1"/>
  <c r="Q48" i="5" a="1"/>
  <c r="Q48" i="5" s="1"/>
  <c r="R48" i="5" s="1" a="1"/>
  <c r="R48" i="5" s="1"/>
  <c r="U48" i="5"/>
  <c r="D48" i="5"/>
  <c r="T48" i="5" s="1"/>
  <c r="D55" i="5"/>
  <c r="T55" i="5" s="1"/>
  <c r="U55" i="5"/>
  <c r="Q55" i="5" a="1"/>
  <c r="Q55" i="5" s="1"/>
  <c r="R55" i="5" s="1" a="1"/>
  <c r="R55" i="5" s="1"/>
  <c r="D44" i="5"/>
  <c r="T44" i="5" s="1"/>
  <c r="Q44" i="5" a="1"/>
  <c r="Q44" i="5" s="1"/>
  <c r="R44" i="5" s="1" a="1"/>
  <c r="R44" i="5" s="1"/>
  <c r="U44" i="5"/>
  <c r="R8" i="3"/>
  <c r="C29" i="2"/>
  <c r="E29" i="2"/>
  <c r="C28" i="2"/>
  <c r="E28" i="2"/>
  <c r="D61" i="5"/>
  <c r="T61" i="5" s="1"/>
  <c r="Q61" i="5" a="1"/>
  <c r="Q61" i="5" s="1"/>
  <c r="U61" i="5"/>
  <c r="D59" i="5"/>
  <c r="T59" i="5" s="1"/>
  <c r="Q59" i="5" a="1"/>
  <c r="Q59" i="5" s="1"/>
  <c r="U59" i="5"/>
  <c r="D18" i="5"/>
  <c r="U18" i="5"/>
  <c r="V18" i="5" s="1"/>
  <c r="D52" i="5"/>
  <c r="T52" i="5" s="1"/>
  <c r="U52" i="5"/>
  <c r="Q52" i="5" a="1"/>
  <c r="Q52" i="5" s="1"/>
  <c r="R52" i="5" s="1" a="1"/>
  <c r="R52" i="5" s="1"/>
  <c r="Q6" i="5" a="1"/>
  <c r="Q6" i="5" s="1"/>
  <c r="R6" i="5" s="1" a="1"/>
  <c r="R6" i="5" s="1"/>
  <c r="U6" i="5"/>
  <c r="D6" i="5"/>
  <c r="T6" i="5" s="1"/>
  <c r="D54" i="5"/>
  <c r="T54" i="5" s="1"/>
  <c r="Q54" i="5" a="1"/>
  <c r="Q54" i="5" s="1"/>
  <c r="R54" i="5" s="1" a="1"/>
  <c r="R54" i="5" s="1"/>
  <c r="U54" i="5"/>
  <c r="U28" i="5"/>
  <c r="V28" i="5" s="1"/>
  <c r="Q28" i="5" a="1"/>
  <c r="Q28" i="5" s="1"/>
  <c r="R28" i="5" s="1" a="1"/>
  <c r="R28" i="5" s="1"/>
  <c r="D28" i="5"/>
  <c r="C27" i="2"/>
  <c r="E27" i="2"/>
  <c r="D56" i="5"/>
  <c r="T56" i="5" s="1"/>
  <c r="Q56" i="5" a="1"/>
  <c r="Q56" i="5" s="1"/>
  <c r="U56" i="5"/>
  <c r="U46" i="5"/>
  <c r="Q46" i="5" a="1"/>
  <c r="Q46" i="5" s="1"/>
  <c r="R46" i="5" s="1" a="1"/>
  <c r="R46" i="5" s="1"/>
  <c r="D46" i="5"/>
  <c r="T46" i="5" s="1"/>
  <c r="D53" i="5"/>
  <c r="T53" i="5" s="1"/>
  <c r="Q53" i="5" a="1"/>
  <c r="Q53" i="5" s="1"/>
  <c r="U53" i="5"/>
  <c r="C26" i="2"/>
  <c r="E26" i="2"/>
  <c r="D42" i="5"/>
  <c r="T42" i="5" s="1"/>
  <c r="Q42" i="5" a="1"/>
  <c r="Q42" i="5" s="1"/>
  <c r="R42" i="5" s="1" a="1"/>
  <c r="R42" i="5" s="1"/>
  <c r="U42" i="5"/>
  <c r="Q47" i="5" a="1"/>
  <c r="Q47" i="5" s="1"/>
  <c r="D26" i="5"/>
  <c r="T26" i="5" s="1"/>
  <c r="Q26" i="5" a="1"/>
  <c r="Q26" i="5" s="1"/>
  <c r="R26" i="5" s="1" a="1"/>
  <c r="R26" i="5" s="1"/>
  <c r="U26" i="5"/>
  <c r="D51" i="5"/>
  <c r="T51" i="5" s="1"/>
  <c r="Q51" i="5" a="1"/>
  <c r="Q51" i="5" s="1"/>
  <c r="U51" i="5"/>
  <c r="D22" i="5"/>
  <c r="T22" i="5" s="1"/>
  <c r="U22" i="5"/>
  <c r="Q22" i="5" a="1"/>
  <c r="Q22" i="5" s="1"/>
  <c r="R22" i="5" s="1" a="1"/>
  <c r="R22" i="5" s="1"/>
  <c r="C25" i="2"/>
  <c r="E25" i="2"/>
  <c r="D17" i="5"/>
  <c r="U17" i="5"/>
  <c r="V17" i="5" s="1"/>
  <c r="Q17" i="5" a="1"/>
  <c r="Q17" i="5" s="1"/>
  <c r="R17" i="5" s="1" a="1"/>
  <c r="R17" i="5" s="1"/>
  <c r="D41" i="5"/>
  <c r="T41" i="5" s="1"/>
  <c r="D43" i="5"/>
  <c r="T43" i="5" s="1"/>
  <c r="D45" i="5"/>
  <c r="T45" i="5" s="1"/>
  <c r="D47" i="5"/>
  <c r="T47" i="5" s="1"/>
  <c r="U41" i="5"/>
  <c r="U43" i="5"/>
  <c r="Q43" i="5" a="1"/>
  <c r="Q43" i="5" s="1"/>
  <c r="Q41" i="5" a="1"/>
  <c r="Q41" i="5" s="1"/>
  <c r="U45" i="5"/>
  <c r="Q45" i="5" a="1"/>
  <c r="Q45" i="5" s="1"/>
  <c r="U47" i="5"/>
  <c r="E24" i="2"/>
  <c r="C24" i="2"/>
  <c r="C6" i="2"/>
  <c r="C7" i="2"/>
  <c r="C8" i="2"/>
  <c r="C9" i="2"/>
  <c r="C10" i="2"/>
  <c r="C11" i="2"/>
  <c r="C12" i="2"/>
  <c r="C13" i="2"/>
  <c r="C14" i="2"/>
  <c r="C15" i="2"/>
  <c r="C16" i="2"/>
  <c r="C17" i="2"/>
  <c r="C18" i="2"/>
  <c r="C19" i="2"/>
  <c r="C20" i="2"/>
  <c r="C21" i="2"/>
  <c r="C22" i="2"/>
  <c r="C23" i="2"/>
  <c r="E23" i="2"/>
  <c r="E22" i="2"/>
  <c r="D35" i="5"/>
  <c r="T35" i="5" s="1"/>
  <c r="U35" i="5"/>
  <c r="Q35" i="5" a="1"/>
  <c r="Q35" i="5" s="1"/>
  <c r="R35" i="5" s="1" a="1"/>
  <c r="R35" i="5" s="1"/>
  <c r="E21" i="2"/>
  <c r="D12" i="5"/>
  <c r="T12" i="5" s="1"/>
  <c r="U12" i="5"/>
  <c r="Q12" i="5" a="1"/>
  <c r="Q12" i="5" s="1"/>
  <c r="R12" i="5" s="1" a="1"/>
  <c r="R12" i="5" s="1"/>
  <c r="D21" i="5"/>
  <c r="T21" i="5" s="1"/>
  <c r="U21" i="5"/>
  <c r="Q21" i="5" a="1"/>
  <c r="Q21" i="5" s="1"/>
  <c r="R21" i="5" s="1" a="1"/>
  <c r="R21" i="5" s="1"/>
  <c r="D11" i="5"/>
  <c r="T11" i="5" s="1"/>
  <c r="Q11" i="5" a="1"/>
  <c r="Q11" i="5" s="1"/>
  <c r="R11" i="5" s="1" a="1"/>
  <c r="R11" i="5" s="1"/>
  <c r="U11" i="5"/>
  <c r="D10" i="5"/>
  <c r="T10" i="5" s="1"/>
  <c r="Q10" i="5" a="1"/>
  <c r="Q10" i="5" s="1"/>
  <c r="R10" i="5" s="1" a="1"/>
  <c r="R10" i="5" s="1"/>
  <c r="U10" i="5"/>
  <c r="D40" i="5"/>
  <c r="T40" i="5" s="1"/>
  <c r="Q40" i="5" a="1"/>
  <c r="Q40" i="5" s="1"/>
  <c r="U40" i="5"/>
  <c r="E20" i="2"/>
  <c r="U38" i="5"/>
  <c r="Q38" i="5" a="1"/>
  <c r="Q38" i="5" s="1"/>
  <c r="D38" i="5"/>
  <c r="T38" i="5" s="1"/>
  <c r="U37" i="5"/>
  <c r="Q37" i="5" a="1"/>
  <c r="Q37" i="5" s="1"/>
  <c r="R37" i="5" s="1" a="1"/>
  <c r="R37" i="5" s="1"/>
  <c r="D37" i="5"/>
  <c r="T37" i="5" s="1"/>
  <c r="D34" i="5"/>
  <c r="T34" i="5" s="1"/>
  <c r="Q34" i="5" a="1"/>
  <c r="Q34" i="5" s="1"/>
  <c r="R34" i="5" s="1" a="1"/>
  <c r="R34" i="5" s="1"/>
  <c r="U34" i="5"/>
  <c r="D16" i="5"/>
  <c r="T16" i="5" s="1"/>
  <c r="U16" i="5"/>
  <c r="Q16" i="5" a="1"/>
  <c r="Q16" i="5" s="1"/>
  <c r="R16" i="5" s="1" a="1"/>
  <c r="R16" i="5" s="1"/>
  <c r="E19" i="2"/>
  <c r="R24" i="8"/>
  <c r="R23" i="8"/>
  <c r="Q36" i="5" a="1"/>
  <c r="Q36" i="5" s="1"/>
  <c r="Q2" i="5" a="1"/>
  <c r="Q2" i="5" s="1"/>
  <c r="Q3" i="5" a="1"/>
  <c r="Q3" i="5" s="1"/>
  <c r="R3" i="5" s="1" a="1"/>
  <c r="R3" i="5" s="1"/>
  <c r="Q4" i="5" a="1"/>
  <c r="Q4" i="5" s="1"/>
  <c r="Q5" i="5" a="1"/>
  <c r="Q5" i="5" s="1"/>
  <c r="R5" i="5" s="1" a="1"/>
  <c r="R5" i="5" s="1"/>
  <c r="Q7" i="5" a="1"/>
  <c r="Q7" i="5" s="1"/>
  <c r="Q8" i="5" a="1"/>
  <c r="Q8" i="5" s="1"/>
  <c r="R8" i="5" s="1" a="1"/>
  <c r="R8" i="5" s="1"/>
  <c r="Q9" i="5" a="1"/>
  <c r="Q9" i="5" s="1"/>
  <c r="Q13" i="5" a="1"/>
  <c r="Q13" i="5" s="1"/>
  <c r="Q14" i="5" a="1"/>
  <c r="Q14" i="5" s="1"/>
  <c r="R14" i="5" s="1" a="1"/>
  <c r="R14" i="5" s="1"/>
  <c r="Q15" i="5" a="1"/>
  <c r="Q15" i="5" s="1"/>
  <c r="Q23" i="5" a="1"/>
  <c r="Q23" i="5" s="1"/>
  <c r="Q24" i="5" a="1"/>
  <c r="Q24" i="5" s="1"/>
  <c r="R24" i="5" s="1" a="1"/>
  <c r="R24" i="5" s="1"/>
  <c r="Q25" i="5" a="1"/>
  <c r="Q25" i="5" s="1"/>
  <c r="Q27" i="5" a="1"/>
  <c r="Q27" i="5" s="1"/>
  <c r="Q31" i="5" a="1"/>
  <c r="Q31" i="5" s="1"/>
  <c r="Q32" i="5" a="1"/>
  <c r="Q32" i="5" s="1"/>
  <c r="R32" i="5" s="1" a="1"/>
  <c r="R32" i="5" s="1"/>
  <c r="Q33" i="5" a="1"/>
  <c r="Q33" i="5" s="1"/>
  <c r="U33" i="5"/>
  <c r="D14" i="5"/>
  <c r="T14" i="5" s="1"/>
  <c r="U14" i="5"/>
  <c r="D24" i="5"/>
  <c r="T24" i="5" s="1"/>
  <c r="U24" i="5"/>
  <c r="U32" i="5"/>
  <c r="D32" i="5"/>
  <c r="T32" i="5" s="1"/>
  <c r="U31" i="5"/>
  <c r="U36" i="5"/>
  <c r="D36" i="5"/>
  <c r="T36" i="5" s="1"/>
  <c r="E18" i="2"/>
  <c r="E17" i="2"/>
  <c r="D33" i="5"/>
  <c r="T33" i="5" s="1"/>
  <c r="R5" i="3"/>
  <c r="R6" i="3"/>
  <c r="R7" i="3"/>
  <c r="D3" i="5"/>
  <c r="T3" i="5" s="1"/>
  <c r="U3" i="5"/>
  <c r="D31" i="5"/>
  <c r="T31" i="5" s="1"/>
  <c r="U2" i="5"/>
  <c r="U4" i="5"/>
  <c r="U5" i="5"/>
  <c r="U7" i="5"/>
  <c r="U8" i="5"/>
  <c r="U9" i="5"/>
  <c r="U13" i="5"/>
  <c r="U15" i="5"/>
  <c r="U20" i="5"/>
  <c r="U23" i="5"/>
  <c r="U25" i="5"/>
  <c r="U27" i="5"/>
  <c r="E9" i="2"/>
  <c r="E8" i="2"/>
  <c r="D7" i="5"/>
  <c r="T7" i="5" s="1"/>
  <c r="D9" i="5"/>
  <c r="T9" i="5" s="1"/>
  <c r="D5" i="5"/>
  <c r="T5" i="5" s="1"/>
  <c r="D2" i="5"/>
  <c r="T2" i="5" s="1"/>
  <c r="D4" i="5"/>
  <c r="T4" i="5" s="1"/>
  <c r="D8" i="5"/>
  <c r="T8" i="5" s="1"/>
  <c r="D13" i="5"/>
  <c r="T13" i="5" s="1"/>
  <c r="D15" i="5"/>
  <c r="T15" i="5" s="1"/>
  <c r="D20" i="5"/>
  <c r="T20" i="5" s="1"/>
  <c r="D23" i="5"/>
  <c r="T23" i="5" s="1"/>
  <c r="D25" i="5"/>
  <c r="T25" i="5" s="1"/>
  <c r="D27" i="5"/>
  <c r="T27" i="5" s="1"/>
  <c r="E16" i="2"/>
  <c r="E7" i="2"/>
  <c r="E10" i="2"/>
  <c r="E11" i="2"/>
  <c r="E12" i="2"/>
  <c r="E13" i="2"/>
  <c r="E14" i="2"/>
  <c r="E15" i="2"/>
  <c r="L28" i="1" a="1"/>
  <c r="L28" i="1" s="1"/>
  <c r="E6" i="2"/>
  <c r="K5" i="6"/>
  <c r="K3" i="6"/>
  <c r="K2" i="6"/>
  <c r="R369" i="5" l="1" a="1"/>
  <c r="R369" i="5" s="1"/>
  <c r="V369" i="5"/>
  <c r="R358" i="5" a="1"/>
  <c r="R358" i="5" s="1"/>
  <c r="T124" i="5"/>
  <c r="V124" i="5" s="1"/>
  <c r="R349" i="5" a="1"/>
  <c r="R349" i="5" s="1"/>
  <c r="R348" i="5" a="1"/>
  <c r="R348" i="5" s="1"/>
  <c r="R356" i="5" a="1"/>
  <c r="R356" i="5" s="1"/>
  <c r="R325" i="5" a="1"/>
  <c r="R325" i="5" s="1"/>
  <c r="R328" i="5" a="1"/>
  <c r="R328" i="5" s="1"/>
  <c r="R354" i="5" a="1"/>
  <c r="R354" i="5" s="1"/>
  <c r="R307" i="5" a="1"/>
  <c r="R307" i="5" s="1"/>
  <c r="R352" i="5" a="1"/>
  <c r="R352" i="5" s="1"/>
  <c r="T123" i="5"/>
  <c r="V123" i="5" s="1"/>
  <c r="R338" i="5" a="1"/>
  <c r="R338" i="5" s="1"/>
  <c r="R324" i="5" a="1"/>
  <c r="R324" i="5" s="1"/>
  <c r="R336" i="5" a="1"/>
  <c r="R336" i="5" s="1"/>
  <c r="R329" i="5" a="1"/>
  <c r="R329" i="5" s="1"/>
  <c r="R278" i="5" a="1"/>
  <c r="R278" i="5" s="1"/>
  <c r="R335" i="5" a="1"/>
  <c r="R335" i="5" s="1"/>
  <c r="R123" i="5" a="1"/>
  <c r="R123" i="5" s="1"/>
  <c r="R314" i="5" a="1"/>
  <c r="R314" i="5" s="1"/>
  <c r="R177" i="5" a="1"/>
  <c r="R177" i="5" s="1"/>
  <c r="R282" i="5" a="1"/>
  <c r="R282" i="5" s="1"/>
  <c r="R204" i="5" a="1"/>
  <c r="R204" i="5" s="1"/>
  <c r="R330" i="5" a="1"/>
  <c r="R330" i="5" s="1"/>
  <c r="R195" i="5" a="1"/>
  <c r="R195" i="5" s="1"/>
  <c r="R235" i="5" a="1"/>
  <c r="R235" i="5" s="1"/>
  <c r="R319" i="5" a="1"/>
  <c r="R319" i="5" s="1"/>
  <c r="R333" i="5" a="1"/>
  <c r="R333" i="5" s="1"/>
  <c r="R323" i="5" a="1"/>
  <c r="R323" i="5" s="1"/>
  <c r="R302" i="5" a="1"/>
  <c r="R302" i="5" s="1"/>
  <c r="R272" i="5" a="1"/>
  <c r="R272" i="5" s="1"/>
  <c r="R304" i="5" a="1"/>
  <c r="R304" i="5" s="1"/>
  <c r="R327" i="5" a="1"/>
  <c r="R327" i="5" s="1"/>
  <c r="R315" i="5" a="1"/>
  <c r="R315" i="5" s="1"/>
  <c r="R332" i="5" a="1"/>
  <c r="R332" i="5" s="1"/>
  <c r="V331" i="5"/>
  <c r="R331" i="5" a="1"/>
  <c r="R331" i="5" s="1"/>
  <c r="R320" i="5" a="1"/>
  <c r="R320" i="5" s="1"/>
  <c r="R316" i="5" a="1"/>
  <c r="R316" i="5" s="1"/>
  <c r="R293" i="5" a="1"/>
  <c r="R293" i="5" s="1"/>
  <c r="R313" i="5" a="1"/>
  <c r="R313" i="5" s="1"/>
  <c r="R275" i="5" a="1"/>
  <c r="R275" i="5" s="1"/>
  <c r="R310" i="5" a="1"/>
  <c r="R310" i="5" s="1"/>
  <c r="R306" i="5" a="1"/>
  <c r="R306" i="5" s="1"/>
  <c r="R253" i="5" a="1"/>
  <c r="R253" i="5" s="1"/>
  <c r="R256" i="5" a="1"/>
  <c r="R256" i="5" s="1"/>
  <c r="R298" i="5" a="1"/>
  <c r="R298" i="5" s="1"/>
  <c r="R301" i="5" a="1"/>
  <c r="R301" i="5" s="1"/>
  <c r="R186" i="5" a="1"/>
  <c r="R186" i="5" s="1"/>
  <c r="R182" i="5" a="1"/>
  <c r="R182" i="5" s="1"/>
  <c r="R152" i="5" a="1"/>
  <c r="R152" i="5" s="1"/>
  <c r="R229" i="5" a="1"/>
  <c r="R229" i="5" s="1"/>
  <c r="R239" i="5" a="1"/>
  <c r="R239" i="5" s="1"/>
  <c r="R242" i="5" a="1"/>
  <c r="R242" i="5" s="1"/>
  <c r="R252" i="5" a="1"/>
  <c r="R252" i="5" s="1"/>
  <c r="R260" i="5" a="1"/>
  <c r="R260" i="5" s="1"/>
  <c r="R285" i="5" a="1"/>
  <c r="R285" i="5" s="1"/>
  <c r="R303" i="5" a="1"/>
  <c r="R303" i="5" s="1"/>
  <c r="R188" i="5" a="1"/>
  <c r="R188" i="5" s="1"/>
  <c r="R198" i="5" a="1"/>
  <c r="R198" i="5" s="1"/>
  <c r="R200" i="5" a="1"/>
  <c r="R200" i="5" s="1"/>
  <c r="R208" i="5" a="1"/>
  <c r="R208" i="5" s="1"/>
  <c r="R245" i="5" a="1"/>
  <c r="R245" i="5" s="1"/>
  <c r="R243" i="5" a="1"/>
  <c r="R243" i="5" s="1"/>
  <c r="R289" i="5" a="1"/>
  <c r="R289" i="5" s="1"/>
  <c r="R268" i="5" a="1"/>
  <c r="R268" i="5" s="1"/>
  <c r="R262" i="5" a="1"/>
  <c r="R262" i="5" s="1"/>
  <c r="R288" i="5" a="1"/>
  <c r="R288" i="5" s="1"/>
  <c r="R295" i="5" a="1"/>
  <c r="R295" i="5" s="1"/>
  <c r="R257" i="5" a="1"/>
  <c r="R257" i="5" s="1"/>
  <c r="R292" i="5" a="1"/>
  <c r="R292" i="5" s="1"/>
  <c r="R240" i="5" a="1"/>
  <c r="R240" i="5" s="1"/>
  <c r="R218" i="5" a="1"/>
  <c r="R218" i="5" s="1"/>
  <c r="R277" i="5" a="1"/>
  <c r="R277" i="5" s="1"/>
  <c r="R281" i="5" a="1"/>
  <c r="R281" i="5" s="1"/>
  <c r="R207" i="5" a="1"/>
  <c r="R207" i="5" s="1"/>
  <c r="R271" i="5" a="1"/>
  <c r="R271" i="5" s="1"/>
  <c r="R276" i="5" a="1"/>
  <c r="R276" i="5" s="1"/>
  <c r="R274" i="5" a="1"/>
  <c r="R274" i="5" s="1"/>
  <c r="R233" i="5" a="1"/>
  <c r="R233" i="5" s="1"/>
  <c r="R251" i="5" a="1"/>
  <c r="R251" i="5" s="1"/>
  <c r="R263" i="5" a="1"/>
  <c r="R263" i="5" s="1"/>
  <c r="R261" i="5" a="1"/>
  <c r="R261" i="5" s="1"/>
  <c r="V267" i="5"/>
  <c r="R267" i="5" a="1"/>
  <c r="R267" i="5" s="1"/>
  <c r="R249" i="5" a="1"/>
  <c r="R249" i="5" s="1"/>
  <c r="R221" i="5" a="1"/>
  <c r="R221" i="5" s="1"/>
  <c r="R246" i="5" a="1"/>
  <c r="R246" i="5" s="1"/>
  <c r="T180" i="5"/>
  <c r="V180" i="5" s="1"/>
  <c r="R181" i="5" a="1"/>
  <c r="R181" i="5" s="1"/>
  <c r="R214" i="5" a="1"/>
  <c r="R214" i="5" s="1"/>
  <c r="R187" i="5" a="1"/>
  <c r="R187" i="5" s="1"/>
  <c r="R230" i="5" a="1"/>
  <c r="R230" i="5" s="1"/>
  <c r="R174" i="5" a="1"/>
  <c r="R174" i="5" s="1"/>
  <c r="R169" i="5" a="1"/>
  <c r="R169" i="5" s="1"/>
  <c r="R160" i="5" a="1"/>
  <c r="R160" i="5" s="1"/>
  <c r="R159" i="5" a="1"/>
  <c r="R159" i="5" s="1"/>
  <c r="R146" i="5" a="1"/>
  <c r="R146" i="5" s="1"/>
  <c r="R145" i="5" a="1"/>
  <c r="R145" i="5" s="1"/>
  <c r="R205" i="5" a="1"/>
  <c r="R205" i="5" s="1"/>
  <c r="R189" i="5" a="1"/>
  <c r="R189" i="5" s="1"/>
  <c r="R231" i="5" a="1"/>
  <c r="R231" i="5" s="1"/>
  <c r="R137" i="5" a="1"/>
  <c r="R137" i="5" s="1"/>
  <c r="R217" i="5" a="1"/>
  <c r="R217" i="5" s="1"/>
  <c r="R222" i="5" a="1"/>
  <c r="R222" i="5" s="1"/>
  <c r="R223" i="5" a="1"/>
  <c r="R223" i="5" s="1"/>
  <c r="R220" i="5" a="1"/>
  <c r="R220" i="5" s="1"/>
  <c r="R206" i="5" a="1"/>
  <c r="R206" i="5" s="1"/>
  <c r="R41" i="5" a="1"/>
  <c r="R41" i="5" s="1"/>
  <c r="R59" i="5" a="1"/>
  <c r="R59" i="5" s="1"/>
  <c r="R61" i="5" a="1"/>
  <c r="R61" i="5" s="1"/>
  <c r="R140" i="5" a="1"/>
  <c r="R140" i="5" s="1"/>
  <c r="V213" i="5"/>
  <c r="R213" i="5" a="1"/>
  <c r="R213" i="5" s="1"/>
  <c r="R192" i="5" a="1"/>
  <c r="R192" i="5" s="1"/>
  <c r="R126" i="5" a="1"/>
  <c r="R126" i="5" s="1"/>
  <c r="R136" i="5" a="1"/>
  <c r="R136" i="5" s="1"/>
  <c r="R139" i="5" a="1"/>
  <c r="R139" i="5" s="1"/>
  <c r="R138" i="5" a="1"/>
  <c r="R138" i="5" s="1"/>
  <c r="R74" i="5" a="1"/>
  <c r="R74" i="5" s="1"/>
  <c r="R79" i="5" a="1"/>
  <c r="R79" i="5" s="1"/>
  <c r="R113" i="5" a="1"/>
  <c r="R113" i="5" s="1"/>
  <c r="R120" i="5" a="1"/>
  <c r="R120" i="5" s="1"/>
  <c r="R129" i="5" a="1"/>
  <c r="R129" i="5" s="1"/>
  <c r="R133" i="5" a="1"/>
  <c r="R133" i="5" s="1"/>
  <c r="R143" i="5" a="1"/>
  <c r="R143" i="5" s="1"/>
  <c r="R144" i="5" a="1"/>
  <c r="R144" i="5" s="1"/>
  <c r="R40" i="5" a="1"/>
  <c r="R40" i="5" s="1"/>
  <c r="R51" i="5" a="1"/>
  <c r="R51" i="5" s="1"/>
  <c r="R53" i="5" a="1"/>
  <c r="R53" i="5" s="1"/>
  <c r="R56" i="5" a="1"/>
  <c r="R56" i="5" s="1"/>
  <c r="R67" i="5" a="1"/>
  <c r="R67" i="5" s="1"/>
  <c r="R109" i="5" a="1"/>
  <c r="R109" i="5" s="1"/>
  <c r="R45" i="5" a="1"/>
  <c r="R45" i="5" s="1"/>
  <c r="R43" i="5" a="1"/>
  <c r="R43" i="5" s="1"/>
  <c r="R72" i="5" a="1"/>
  <c r="R72" i="5" s="1"/>
  <c r="R77" i="5" a="1"/>
  <c r="R77" i="5" s="1"/>
  <c r="R85" i="5" a="1"/>
  <c r="R85" i="5" s="1"/>
  <c r="R100" i="5" a="1"/>
  <c r="R100" i="5" s="1"/>
  <c r="R116" i="5" a="1"/>
  <c r="R116" i="5" s="1"/>
  <c r="R168" i="5" a="1"/>
  <c r="R168" i="5" s="1"/>
  <c r="R33" i="5" a="1"/>
  <c r="R33" i="5" s="1"/>
  <c r="R31" i="5" a="1"/>
  <c r="R31" i="5" s="1"/>
  <c r="R27" i="5" a="1"/>
  <c r="R27" i="5" s="1"/>
  <c r="R25" i="5" a="1"/>
  <c r="R25" i="5" s="1"/>
  <c r="R23" i="5" a="1"/>
  <c r="R23" i="5" s="1"/>
  <c r="R15" i="5" a="1"/>
  <c r="R15" i="5" s="1"/>
  <c r="R13" i="5" a="1"/>
  <c r="R13" i="5" s="1"/>
  <c r="R9" i="5" a="1"/>
  <c r="R9" i="5" s="1"/>
  <c r="R7" i="5" a="1"/>
  <c r="R7" i="5" s="1"/>
  <c r="R4" i="5" a="1"/>
  <c r="R4" i="5" s="1"/>
  <c r="R2" i="5" a="1"/>
  <c r="R2" i="5" s="1"/>
  <c r="R36" i="5" a="1"/>
  <c r="R36" i="5" s="1"/>
  <c r="R38" i="5" a="1"/>
  <c r="R38" i="5" s="1"/>
  <c r="R47" i="5" a="1"/>
  <c r="R47" i="5" s="1"/>
  <c r="R62" i="5" a="1"/>
  <c r="R62" i="5" s="1"/>
  <c r="R20" i="5" a="1"/>
  <c r="R20" i="5" s="1"/>
  <c r="R73" i="5" a="1"/>
  <c r="R73" i="5" s="1"/>
  <c r="R83" i="5" a="1"/>
  <c r="R83" i="5" s="1"/>
  <c r="R95" i="5" a="1"/>
  <c r="R95" i="5" s="1"/>
  <c r="R84" i="5" a="1"/>
  <c r="R84" i="5" s="1"/>
  <c r="R118" i="5" a="1"/>
  <c r="R118" i="5" s="1"/>
  <c r="R125" i="5" a="1"/>
  <c r="R125" i="5" s="1"/>
  <c r="R149" i="5" a="1"/>
  <c r="R149" i="5" s="1"/>
  <c r="R151" i="5" a="1"/>
  <c r="R151" i="5" s="1"/>
  <c r="R153" i="5" a="1"/>
  <c r="R153" i="5" s="1"/>
  <c r="R158" i="5" a="1"/>
  <c r="R158" i="5" s="1"/>
  <c r="R161" i="5" a="1"/>
  <c r="R161" i="5" s="1"/>
  <c r="R164" i="5" a="1"/>
  <c r="R164" i="5" s="1"/>
  <c r="R165" i="5" a="1"/>
  <c r="R165" i="5" s="1"/>
  <c r="R173" i="5" a="1"/>
  <c r="R173" i="5" s="1"/>
  <c r="R175" i="5" a="1"/>
  <c r="R175" i="5" s="1"/>
  <c r="R156" i="5" a="1"/>
  <c r="R156" i="5" s="1"/>
  <c r="V165" i="5"/>
  <c r="V168" i="5"/>
  <c r="V114" i="5"/>
  <c r="V164" i="5"/>
  <c r="V161" i="5"/>
  <c r="V158" i="5"/>
  <c r="V8" i="5"/>
  <c r="V31" i="5"/>
  <c r="V156" i="5"/>
  <c r="G1" i="2"/>
  <c r="V149" i="5"/>
  <c r="V153" i="5"/>
  <c r="V136" i="5"/>
  <c r="V143" i="5"/>
  <c r="V151" i="5"/>
  <c r="V144" i="5"/>
  <c r="V87" i="5"/>
  <c r="V27" i="5"/>
  <c r="V20" i="5"/>
  <c r="V82" i="5"/>
  <c r="V88" i="5"/>
  <c r="V117" i="5"/>
  <c r="V96" i="5"/>
  <c r="V133" i="5"/>
  <c r="V138" i="5"/>
  <c r="V125" i="5"/>
  <c r="V49" i="5"/>
  <c r="V120" i="5"/>
  <c r="V129" i="5"/>
  <c r="V112" i="5"/>
  <c r="V111" i="5"/>
  <c r="V139" i="5"/>
  <c r="V78" i="5"/>
  <c r="V15" i="5"/>
  <c r="V23" i="5"/>
  <c r="V46" i="5"/>
  <c r="V48" i="5"/>
  <c r="V95" i="5"/>
  <c r="V32" i="5"/>
  <c r="V37" i="5"/>
  <c r="V106" i="5"/>
  <c r="V4" i="5"/>
  <c r="V9" i="5"/>
  <c r="V6" i="5"/>
  <c r="V85" i="5"/>
  <c r="V50" i="5"/>
  <c r="V2" i="5"/>
  <c r="V7" i="5"/>
  <c r="V38" i="5"/>
  <c r="V29" i="5"/>
  <c r="V3" i="5"/>
  <c r="V24" i="5"/>
  <c r="V16" i="5"/>
  <c r="V40" i="5"/>
  <c r="V10" i="5"/>
  <c r="V11" i="5"/>
  <c r="V21" i="5"/>
  <c r="V12" i="5"/>
  <c r="V47" i="5"/>
  <c r="V45" i="5"/>
  <c r="V43" i="5"/>
  <c r="V41" i="5"/>
  <c r="V22" i="5"/>
  <c r="V42" i="5"/>
  <c r="V53" i="5"/>
  <c r="V59" i="5"/>
  <c r="V61" i="5"/>
  <c r="V44" i="5"/>
  <c r="V55" i="5"/>
  <c r="V30" i="5"/>
  <c r="V67" i="5"/>
  <c r="V57" i="5"/>
  <c r="V74" i="5"/>
  <c r="V77" i="5"/>
  <c r="V79" i="5"/>
  <c r="V75" i="5"/>
  <c r="V76" i="5"/>
  <c r="V100" i="5"/>
  <c r="V113" i="5"/>
  <c r="V86" i="5"/>
  <c r="V110" i="5"/>
  <c r="V116" i="5"/>
  <c r="V84" i="5"/>
  <c r="V14" i="5"/>
  <c r="V83" i="5"/>
  <c r="V25" i="5"/>
  <c r="V5" i="5"/>
  <c r="V36" i="5"/>
  <c r="V26" i="5"/>
  <c r="V52" i="5"/>
  <c r="V62" i="5"/>
  <c r="V39" i="5"/>
  <c r="V58" i="5"/>
  <c r="V33" i="5"/>
  <c r="V34" i="5"/>
  <c r="V35" i="5"/>
  <c r="V51" i="5"/>
  <c r="V56" i="5"/>
  <c r="V54" i="5"/>
  <c r="V60" i="5"/>
  <c r="V72" i="5"/>
  <c r="V13" i="5"/>
  <c r="V109" i="5"/>
  <c r="Z2" i="6"/>
  <c r="AA2" i="6"/>
  <c r="O11" i="6"/>
  <c r="O7" i="6"/>
  <c r="O3" i="6"/>
  <c r="P11" i="6"/>
  <c r="P7" i="6"/>
  <c r="P3" i="6"/>
  <c r="Z20" i="6"/>
  <c r="Z24" i="6"/>
  <c r="Z19" i="6"/>
  <c r="Z15" i="6"/>
  <c r="Z11" i="6"/>
  <c r="Z7" i="6"/>
  <c r="Z3" i="6"/>
  <c r="AA25" i="6"/>
  <c r="AA21" i="6"/>
  <c r="AA17" i="6"/>
  <c r="AA13" i="6"/>
  <c r="AA9" i="6"/>
  <c r="AA5" i="6"/>
  <c r="O14" i="6"/>
  <c r="O10" i="6"/>
  <c r="O6" i="6"/>
  <c r="P14" i="6"/>
  <c r="P10" i="6"/>
  <c r="P6" i="6"/>
  <c r="Z27" i="6"/>
  <c r="Z23" i="6"/>
  <c r="Z18" i="6"/>
  <c r="Z14" i="6"/>
  <c r="Z10" i="6"/>
  <c r="Z6" i="6"/>
  <c r="AA28" i="6"/>
  <c r="AA24" i="6"/>
  <c r="AA20" i="6"/>
  <c r="AA16" i="6"/>
  <c r="AA12" i="6"/>
  <c r="AA8" i="6"/>
  <c r="AA4" i="6"/>
  <c r="O13" i="6"/>
  <c r="O9" i="6"/>
  <c r="O5" i="6"/>
  <c r="P13" i="6"/>
  <c r="P9" i="6"/>
  <c r="P5" i="6"/>
  <c r="Z26" i="6"/>
  <c r="Z22" i="6"/>
  <c r="Z17" i="6"/>
  <c r="Z13" i="6"/>
  <c r="Z9" i="6"/>
  <c r="Z5" i="6"/>
  <c r="AA27" i="6"/>
  <c r="AA23" i="6"/>
  <c r="AA19" i="6"/>
  <c r="AA15" i="6"/>
  <c r="AA11" i="6"/>
  <c r="AA7" i="6"/>
  <c r="AA3" i="6"/>
  <c r="M2" i="6"/>
  <c r="O12" i="6"/>
  <c r="O8" i="6"/>
  <c r="O4" i="6"/>
  <c r="P12" i="6"/>
  <c r="P8" i="6"/>
  <c r="Z28" i="6"/>
  <c r="Z25" i="6"/>
  <c r="Z21" i="6"/>
  <c r="Z16" i="6"/>
  <c r="Z12" i="6"/>
  <c r="Z8" i="6"/>
  <c r="Z4" i="6"/>
  <c r="AA26" i="6"/>
  <c r="AA22" i="6"/>
  <c r="AA18" i="6"/>
  <c r="AA14" i="6"/>
  <c r="AA10" i="6"/>
  <c r="AA6" i="6"/>
  <c r="V81" i="5"/>
  <c r="V118" i="5"/>
  <c r="U8" i="3"/>
  <c r="R11" i="3"/>
  <c r="U6" i="3"/>
  <c r="U9" i="3"/>
  <c r="T11" i="3"/>
  <c r="U10" i="3"/>
  <c r="U7" i="3"/>
  <c r="U5" i="3"/>
  <c r="B10" i="3"/>
  <c r="B9" i="3"/>
  <c r="B8" i="3"/>
  <c r="B7" i="3"/>
  <c r="B6" i="3"/>
  <c r="B5" i="3"/>
  <c r="B4" i="3"/>
  <c r="D4" i="3"/>
  <c r="D5" i="3"/>
  <c r="D6" i="3"/>
  <c r="D7" i="3"/>
  <c r="D8" i="3"/>
  <c r="D9" i="3"/>
  <c r="D10" i="3"/>
  <c r="C4" i="3"/>
  <c r="C5" i="3"/>
  <c r="C6" i="3"/>
  <c r="C7" i="3"/>
  <c r="C8" i="3"/>
  <c r="C9" i="3"/>
  <c r="C10" i="3"/>
  <c r="K4" i="6"/>
  <c r="R180" i="5" l="1" a="1"/>
  <c r="R180" i="5" s="1"/>
  <c r="E10" i="3"/>
  <c r="E4" i="3"/>
  <c r="E9" i="3"/>
  <c r="E6" i="3"/>
  <c r="E5" i="3"/>
  <c r="E7" i="3"/>
  <c r="J1" i="2"/>
  <c r="E8" i="3"/>
  <c r="P2" i="6"/>
  <c r="O2" i="6"/>
  <c r="K6" i="6"/>
  <c r="S4" i="3"/>
  <c r="S11" i="3" s="1"/>
  <c r="U11" i="3" s="1"/>
  <c r="U4" i="3" l="1"/>
  <c r="AW1"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<sst xmlns="http://schemas.openxmlformats.org/spreadsheetml/2006/main" count="5622" uniqueCount="1115">
  <si>
    <t>MODALIDAD</t>
  </si>
  <si>
    <t>TIPO</t>
  </si>
  <si>
    <t>Tiempo Respuesta</t>
  </si>
  <si>
    <t>Segunda</t>
  </si>
  <si>
    <t>Profesional</t>
  </si>
  <si>
    <t>Mes</t>
  </si>
  <si>
    <t>SSP</t>
  </si>
  <si>
    <t>SSSA</t>
  </si>
  <si>
    <t>SGTPSC</t>
  </si>
  <si>
    <t>SPGS</t>
  </si>
  <si>
    <t>SSC</t>
  </si>
  <si>
    <t>DO</t>
  </si>
  <si>
    <t>Primera</t>
  </si>
  <si>
    <t>Nombre del Festivo</t>
  </si>
  <si>
    <t>Fecha</t>
  </si>
  <si>
    <t>Año</t>
  </si>
  <si>
    <t>Día de la Semana</t>
  </si>
  <si>
    <t>Conv</t>
  </si>
  <si>
    <t>RaCo</t>
  </si>
  <si>
    <t>Liq</t>
  </si>
  <si>
    <t>Adición Y Prorroga</t>
  </si>
  <si>
    <t>Modificación</t>
  </si>
  <si>
    <t>Darwin</t>
  </si>
  <si>
    <t>Enero</t>
  </si>
  <si>
    <t>Subsecretaría</t>
  </si>
  <si>
    <t>ABREV</t>
  </si>
  <si>
    <t>Subsecretaría de Salud Pública</t>
  </si>
  <si>
    <t>Subsecretaría de Servicios de Salud y Aseguramiento</t>
  </si>
  <si>
    <t>Subsecretaría de Gestión Territorial, Participación y Servicio a la Ciudadanía</t>
  </si>
  <si>
    <t>Subsecretaría de Planeación y Gestión Sectorial</t>
  </si>
  <si>
    <t>Subsecretaría Corporativa</t>
  </si>
  <si>
    <t>Despacho y Oficinas</t>
  </si>
  <si>
    <t>Año Nuevo</t>
  </si>
  <si>
    <t>Wednesday</t>
  </si>
  <si>
    <t>Fuente Radicación</t>
  </si>
  <si>
    <t>Convenios</t>
  </si>
  <si>
    <t>Radicacion Costos</t>
  </si>
  <si>
    <t>Liquidaciones</t>
  </si>
  <si>
    <t>Adición Y Prorroga Y Uso De Excedentes</t>
  </si>
  <si>
    <t>Johana</t>
  </si>
  <si>
    <t>Febrero</t>
  </si>
  <si>
    <t>Despacho Secretario Distrital de Salud</t>
  </si>
  <si>
    <t>Proceso</t>
  </si>
  <si>
    <t>Hacer esto con indice</t>
  </si>
  <si>
    <t>Día de los Reyes Magos</t>
  </si>
  <si>
    <t>Monday</t>
  </si>
  <si>
    <t>Karen Osorio</t>
  </si>
  <si>
    <t>John Jairo Forero Cárdenas</t>
  </si>
  <si>
    <t>Diana Cecilia Muñoz</t>
  </si>
  <si>
    <t>Adición, Prorroga O Modificación</t>
  </si>
  <si>
    <t>Laura</t>
  </si>
  <si>
    <t>Marzo</t>
  </si>
  <si>
    <t>Dirección de Salud Colectiva</t>
  </si>
  <si>
    <t>Dirección de Urgencias y Emergencias en Salud</t>
  </si>
  <si>
    <t>Dirección de Participación Social, Gestión Territorial y Transectorialidad</t>
  </si>
  <si>
    <t>Dirección de Planeación Sectorial</t>
  </si>
  <si>
    <t>Dirección de Gestión del Talento Humano</t>
  </si>
  <si>
    <t>Oficina Asesora Jurídica</t>
  </si>
  <si>
    <t>Convenio</t>
  </si>
  <si>
    <t>Día de San José</t>
  </si>
  <si>
    <t>Julieth Castellanos</t>
  </si>
  <si>
    <t>Jenny Carolina Moya Diaz</t>
  </si>
  <si>
    <t>Ingrid Natalia Escobar Valencia</t>
  </si>
  <si>
    <t>Concurso De Méritos</t>
  </si>
  <si>
    <t>Paola</t>
  </si>
  <si>
    <t>Abril</t>
  </si>
  <si>
    <t>Subdirección de Determinantes en Salud</t>
  </si>
  <si>
    <t>Subdirección Centro Regulador de Urgencias y Emergencias en Salud</t>
  </si>
  <si>
    <t>Subdirección Territorial Red Norte</t>
  </si>
  <si>
    <t>Dirección de Análisis de Entidades Públicas Distritales del Sector Salud</t>
  </si>
  <si>
    <t>Dirección Administrativa</t>
  </si>
  <si>
    <t>Oficina de Control Interno</t>
  </si>
  <si>
    <t>Liquidación</t>
  </si>
  <si>
    <t>Jueves Santo</t>
  </si>
  <si>
    <t>Thursday</t>
  </si>
  <si>
    <t>Sandra Forero</t>
  </si>
  <si>
    <t>Jefry Steven Blanco Montes</t>
  </si>
  <si>
    <t>Sarvia Isabel Martínez Angulo</t>
  </si>
  <si>
    <t>Contratación Directa</t>
  </si>
  <si>
    <t>Diana</t>
  </si>
  <si>
    <t>Mayo</t>
  </si>
  <si>
    <t>Subdirección de Acciones Colectivas</t>
  </si>
  <si>
    <t>Subdirección de Gestión de Riesgo en Emergencias y Desastres</t>
  </si>
  <si>
    <t>Subdirección Territorial Red Centro Oriente</t>
  </si>
  <si>
    <t>Dirección de Infraestructura y Tecnología</t>
  </si>
  <si>
    <t>Subdirección de Contratación</t>
  </si>
  <si>
    <t>Oficina Asesora de Comunicaciones</t>
  </si>
  <si>
    <t>Viernes Santo</t>
  </si>
  <si>
    <t>Friday</t>
  </si>
  <si>
    <t>Nilson Mariño</t>
  </si>
  <si>
    <t>Diana Carolina Prada Nova</t>
  </si>
  <si>
    <t>Sandra Yolanda Quintero</t>
  </si>
  <si>
    <t>Contratación Directa - Causal Contrato Interadministrativo</t>
  </si>
  <si>
    <t>Michael</t>
  </si>
  <si>
    <t>Junio</t>
  </si>
  <si>
    <t>Dirección de Epidemiología, Análisis y Gestión de Políticas de Salud Colectiva</t>
  </si>
  <si>
    <t>Dirección de Calidad de Servicios de Salud</t>
  </si>
  <si>
    <t>Subdirección Territorial Red Sur</t>
  </si>
  <si>
    <t>Subdirección de Bienes y Servicios</t>
  </si>
  <si>
    <t>Oficina de Asuntos Disciplinarios</t>
  </si>
  <si>
    <t>Día del Trabajo</t>
  </si>
  <si>
    <t>Monica Brigette Cely Ramos</t>
  </si>
  <si>
    <t xml:space="preserve">
Juan Misrrayn Sastre Silva</t>
  </si>
  <si>
    <t>Contratación Directa - Inexistencia De Pluralidad De Oferentes</t>
  </si>
  <si>
    <t>Paula</t>
  </si>
  <si>
    <t>Julio</t>
  </si>
  <si>
    <t>Subdirección de Vigilancia en Salud Pública</t>
  </si>
  <si>
    <t>Subdirección de Inspección, Vigilancia y Control de Servicios de Salud</t>
  </si>
  <si>
    <t>Subdirección Territorial Red Sur Occidente</t>
  </si>
  <si>
    <t>Dirección Financiera</t>
  </si>
  <si>
    <t>Ascensión del Señor</t>
  </si>
  <si>
    <t>Diana Sofía Erazo</t>
  </si>
  <si>
    <t>Contrato De Comodato</t>
  </si>
  <si>
    <t>Darwin y Diana</t>
  </si>
  <si>
    <t>Agosto</t>
  </si>
  <si>
    <t>Subdirección de Gestión y Evaluación de Políticas en Salud Pública</t>
  </si>
  <si>
    <t>Subdirección de Calidad y Seguridad en Servicios de Salud</t>
  </si>
  <si>
    <t>Dirección de Servicio a la Ciudadanía</t>
  </si>
  <si>
    <t>Dirección de Tecnología de la Información y las Comunicaciones - TIC</t>
  </si>
  <si>
    <t>Corpus Christi</t>
  </si>
  <si>
    <t>Ricardo Antonio Betancur Ortiz</t>
  </si>
  <si>
    <t>Convenio De Asociación</t>
  </si>
  <si>
    <t>Darwin y Johana</t>
  </si>
  <si>
    <t>Septiembre</t>
  </si>
  <si>
    <t>Subdirección de Laboratorio de Salud Pública</t>
  </si>
  <si>
    <t>Dirección de Aseguramiento y Garantia del Derecho a la Salud</t>
  </si>
  <si>
    <t>Dirección de Planeación Institucional y Calidad</t>
  </si>
  <si>
    <t>Sagrado Corazón</t>
  </si>
  <si>
    <t>July Vanessa Leal</t>
  </si>
  <si>
    <t>Convenio De Desempeño</t>
  </si>
  <si>
    <t>Darwin y Laura</t>
  </si>
  <si>
    <t>Octubre</t>
  </si>
  <si>
    <t>Subdirección de Administración del Aseguramiento</t>
  </si>
  <si>
    <t>San Pedro y San Pablo</t>
  </si>
  <si>
    <t>SI.CONJUNTO($E290=Tablas!$AF$3;Conv;$E290=Tablas!$AF$4;RaCo;$E290=Tablas!$AF$5;Liq)</t>
  </si>
  <si>
    <t>Daniela Astorquiza Benavides</t>
  </si>
  <si>
    <t>Convenio Marco De Cooperación</t>
  </si>
  <si>
    <t>Darwin y Paola</t>
  </si>
  <si>
    <t>Noviembre</t>
  </si>
  <si>
    <t>Subdirección de Garantia del Aseguramiento</t>
  </si>
  <si>
    <t>Día de la Independencia</t>
  </si>
  <si>
    <t>Sunday</t>
  </si>
  <si>
    <t>Melissa Arboleda</t>
  </si>
  <si>
    <t>Convenios Especiales De Cooperación</t>
  </si>
  <si>
    <t>Diana y Johana</t>
  </si>
  <si>
    <t>Diciembre</t>
  </si>
  <si>
    <t>Dirección de Provisión de Servicios de Salud</t>
  </si>
  <si>
    <t>Batalla de Boyacá</t>
  </si>
  <si>
    <t>Edgar Andres Bustos Martinez</t>
  </si>
  <si>
    <t xml:space="preserve">Convenios Interadministrativos </t>
  </si>
  <si>
    <t>Diana y Laura</t>
  </si>
  <si>
    <t>La Asunción</t>
  </si>
  <si>
    <t>Luis alberto serrato</t>
  </si>
  <si>
    <t>Licitación Publica</t>
  </si>
  <si>
    <t>Diana y Paola</t>
  </si>
  <si>
    <t>Día de la Raza</t>
  </si>
  <si>
    <t>Jackeline Gonzalez Sanchez</t>
  </si>
  <si>
    <t>Johana y Laura</t>
  </si>
  <si>
    <t>Todos los Santos</t>
  </si>
  <si>
    <t>Gabriela Delgado Ramirez</t>
  </si>
  <si>
    <t>Liquidacion PIC</t>
  </si>
  <si>
    <t>Liquidación P</t>
  </si>
  <si>
    <t>Johana y Paola</t>
  </si>
  <si>
    <t>Revision</t>
  </si>
  <si>
    <t>Independencia de Cartagena</t>
  </si>
  <si>
    <t>Juan Camilo Wheeler</t>
  </si>
  <si>
    <t>Mínima Cuantía</t>
  </si>
  <si>
    <t>Laura y Paola</t>
  </si>
  <si>
    <t>Inmaculada Concepción</t>
  </si>
  <si>
    <t>Alejandra Agudelo</t>
  </si>
  <si>
    <t>Michael y johana</t>
  </si>
  <si>
    <t>Navidad</t>
  </si>
  <si>
    <t>Andres Castellanos</t>
  </si>
  <si>
    <t>Prorroga</t>
  </si>
  <si>
    <t>Michael - Darwin</t>
  </si>
  <si>
    <t>Tercera</t>
  </si>
  <si>
    <t>Carlos Alfonso Gonzalez Garzon</t>
  </si>
  <si>
    <t>Selección Abreviada Menor Cuantía</t>
  </si>
  <si>
    <t>Michael - Laura</t>
  </si>
  <si>
    <t>Cuarta</t>
  </si>
  <si>
    <t>Cristian Felipe Ordoñez</t>
  </si>
  <si>
    <t>Selección Abreviada Subasta Inversa</t>
  </si>
  <si>
    <t>Quinta</t>
  </si>
  <si>
    <t>David Peñaloza</t>
  </si>
  <si>
    <t>Comodato</t>
  </si>
  <si>
    <t>Michael - Diana</t>
  </si>
  <si>
    <t>Sexta</t>
  </si>
  <si>
    <t>Gabriela Delgado Rosero</t>
  </si>
  <si>
    <t>Modificación financiera</t>
  </si>
  <si>
    <t>Paula-Michael</t>
  </si>
  <si>
    <t>Séptima</t>
  </si>
  <si>
    <t>Jorge Enrique Rodriguez Guzman</t>
  </si>
  <si>
    <t>Varios</t>
  </si>
  <si>
    <t>Paula - Darwin</t>
  </si>
  <si>
    <t>Octava</t>
  </si>
  <si>
    <t xml:space="preserve"> =SI.CONJUNTO(SEGUIMIENTO[SUBSECRETARIA]=$H3;SSP;H$18=$H$4;SSSA;H$18=$H$5;SGTPSC;H$18=$H$6;SPGS;H$18=$H$7;SSC;H$18=$H$8;DO)</t>
  </si>
  <si>
    <t>Ana Carolina Robles</t>
  </si>
  <si>
    <t>Paula - Johana</t>
  </si>
  <si>
    <t>Novena</t>
  </si>
  <si>
    <t>Maria Fernanda Arias</t>
  </si>
  <si>
    <t>Paula - Laura</t>
  </si>
  <si>
    <t>Decima</t>
  </si>
  <si>
    <t xml:space="preserve"> =SI.CONJUNTO(H$18=$G$3;SSP;H$18=$G$4;SSSA;H$18=$G$5;SGTPSC;H$18=$G$6;SPGS;H$18=$G$7;SSC;H$18=$G$8;DO)</t>
  </si>
  <si>
    <t xml:space="preserve"> =SI.CONJUNTO(AF17=AF3;Conv;AF17=AF4;RaCo;AF17=AF5;Liq)</t>
  </si>
  <si>
    <t>Valentina Cifuentes</t>
  </si>
  <si>
    <t>Abogado Contratacion</t>
  </si>
  <si>
    <t>Paula - Diana</t>
  </si>
  <si>
    <t>Diego Sarmiento</t>
  </si>
  <si>
    <t>Alejandra Agudelo Rodríguez</t>
  </si>
  <si>
    <t>Diana-Michael-Paula-Darwin</t>
  </si>
  <si>
    <t>Claudia Olivares</t>
  </si>
  <si>
    <t>Andrés Bustos</t>
  </si>
  <si>
    <t>Paola y Paula</t>
  </si>
  <si>
    <t>Lyda Johanna Gomez Gonzalez</t>
  </si>
  <si>
    <t>Andrés Felipe Capera</t>
  </si>
  <si>
    <t>Laura-Johana- Paola</t>
  </si>
  <si>
    <t>Andres Felipe Capera</t>
  </si>
  <si>
    <t xml:space="preserve">Carlos Alfonso González </t>
  </si>
  <si>
    <t>Darwin-Diana-Michael</t>
  </si>
  <si>
    <t>Cristian Felipe Ordoñez Cerón</t>
  </si>
  <si>
    <t>Monica Briggete Cely Ramos</t>
  </si>
  <si>
    <t>Estado</t>
  </si>
  <si>
    <t>David Ricardo Peñaloza Lombo</t>
  </si>
  <si>
    <t>APROBADO</t>
  </si>
  <si>
    <t>Tuesday</t>
  </si>
  <si>
    <t>Diana Carolina Montes</t>
  </si>
  <si>
    <t>CANCELADO</t>
  </si>
  <si>
    <t>DEVUELTO</t>
  </si>
  <si>
    <t>Radicación Costos</t>
  </si>
  <si>
    <t>ASIGNADO</t>
  </si>
  <si>
    <t>Gabriela Rosero</t>
  </si>
  <si>
    <t>Oscar Eduardo Ramos</t>
  </si>
  <si>
    <t>Jenny Carolina Moya</t>
  </si>
  <si>
    <t>John Jairo Forero</t>
  </si>
  <si>
    <t>Jorge Enrique Rodríguez</t>
  </si>
  <si>
    <t>Juan Gabriel</t>
  </si>
  <si>
    <t xml:space="preserve">Julieth Katherine Castellanos </t>
  </si>
  <si>
    <t>Karen Viviana Osorio Chingate</t>
  </si>
  <si>
    <t>Luis Alberto Serrato</t>
  </si>
  <si>
    <t xml:space="preserve">María Fernanda Arias </t>
  </si>
  <si>
    <t>Marisol Chacón</t>
  </si>
  <si>
    <t>Max Giovanny Reyes</t>
  </si>
  <si>
    <t>Nelson Andrés Castellanos</t>
  </si>
  <si>
    <t>Nilson Mariño Mariño</t>
  </si>
  <si>
    <t>Rafael Mauricio Calvo</t>
  </si>
  <si>
    <t>Sandra Patricia Forero Pérez</t>
  </si>
  <si>
    <t>Yuly Paola Pérez Medivelso</t>
  </si>
  <si>
    <t>Edwin Ayerbe Arévalo Torres</t>
  </si>
  <si>
    <t>Diana Sofia Erazo Garces</t>
  </si>
  <si>
    <t>Paula Alexandra Zuluaga Ramírez</t>
  </si>
  <si>
    <t>Claudia Liliana Olivares Hernandez</t>
  </si>
  <si>
    <t>(Varios elementos)</t>
  </si>
  <si>
    <t>Etiquetas de fila</t>
  </si>
  <si>
    <t>Cuenta de Compartido 1</t>
  </si>
  <si>
    <t>Cuenta de Compartido 2</t>
  </si>
  <si>
    <t>Cuenta de Compartido 3</t>
  </si>
  <si>
    <t>(en blanco)</t>
  </si>
  <si>
    <t>Asignaciones</t>
  </si>
  <si>
    <t>Compartido 2</t>
  </si>
  <si>
    <t>Compartido 3</t>
  </si>
  <si>
    <t>Total Asignacion</t>
  </si>
  <si>
    <t>Cuenta de Asigando a</t>
  </si>
  <si>
    <t>Compartido 1</t>
  </si>
  <si>
    <t>Total general</t>
  </si>
  <si>
    <t>Asignar al profesional con menor carga</t>
  </si>
  <si>
    <t>Fecha Radicado</t>
  </si>
  <si>
    <t>Hora Radicado</t>
  </si>
  <si>
    <t>Fecha Asignacion</t>
  </si>
  <si>
    <t>Tipo</t>
  </si>
  <si>
    <t>Objeto</t>
  </si>
  <si>
    <t>Asigando a</t>
  </si>
  <si>
    <t>Control</t>
  </si>
  <si>
    <t>Prestar servicios orientados a desarrollar actividades de bienestar dirigidas a los servidores públicos de la secretaría distrital de salud, en aras de contribuir a su desarrollo integral.</t>
  </si>
  <si>
    <t>PRESTAR EL SERVICIO DE MANTENIMIENTO PREVENTIVO Y CORRECTIVO A LAS PLANTAS ELÉCTRICAS Y TRANSFERENCIAS AUTOMÁTICAS DE LA SECRETARÍA DISTRITAL DE SALUD Y SUS SEDES EN CUSTODIA, INCLUIDO EL SUMINISTRO DE REPUESTOS</t>
  </si>
  <si>
    <t>PRESTAR EL SERVICIO DE MANTENIMIENTO PREVENTIVO Y CORRECTIVO DE LOS VEHÍCULOS DEL FFDS, INCLUIDO EL SUMINISTRO DE REPUESTOS. (BYD)</t>
  </si>
  <si>
    <t>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t>
  </si>
  <si>
    <t xml:space="preserve"> Contratar el soporte y mantenimiento para la Plataforma Bogotá Salud Digital. </t>
  </si>
  <si>
    <t>Modernización de la infraestructura física del Centro Distrital de Salud (incluye suministro de mobiliario y equipos</t>
  </si>
  <si>
    <t xml:space="preserve"> PRESTAR EL SERVICIO DE MANTENIMIENTO PREVENTIVO Y CORRECTIVO DEL SISTEMA DE AUTOMATIZACIÓN 
SEGURIDAD Y CONTROL INSTALADO EN LA SECRETARÍA DISTRITAL DE SALUD, INCLUIDO EL SUMINISTRO DE REPUESTOS Y/O 
DISPOSITIVOS.</t>
  </si>
  <si>
    <t xml:space="preserve">Contratar el servicio de actualización del sistema de información LabVantage LIMS para la Subdirección de Laboratorio de Salud Pública. </t>
  </si>
  <si>
    <t xml:space="preserve">Contratar el arrendamiento de inmueble para el bodegaje de los productos de IVC decomisados por las Subredes Integradas de Servicios de Salud en el marco de la vigilancia de la salud ambiental. </t>
  </si>
  <si>
    <t xml:space="preserve"> Realizar la interventoría integral al contrato que tiene por objeto: modernización de la infraestructura física del Centro 
Distrital de Salud (incluye suministro de mobiliario y equipos)</t>
  </si>
  <si>
    <t>Contratar el servicio de soporte unificado de los productos de Microsoft para la infraestructura tecnológica del FFDS</t>
  </si>
  <si>
    <t>PRESTAR EL SERVICIO DE MANTENIMIENTO PREVENTIVO Y CORRECTIVO DE LOS SISTEMAS ININTERRUMPIDOS DE POTENCIA (UPS) DE LA SECRETARÍA DISTRITAL DE SALUD Y SUS SEDES EN CUSTODIA, INCLUIDO EL SUMINISTRO DE REPUESTOS</t>
  </si>
  <si>
    <t>Aunar esfuerzos, recursos administrativos, económicos y técnicos, que permitan efectuar las acciones necesarias para el desarrollo del Proyecto “Construcción y Dotación Centro de Atención Prioritaria en Salud Candelaria la Nueva”</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</si>
  <si>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Salud_x000D_</t>
  </si>
  <si>
    <t>Aunar esfuerzos administrativos, técnicos y financieros para la implementación de los servicios integrales en salud con enfoque de equidad de género para mujeres en todas sus diversidades integradas de Servicios de Salud.</t>
  </si>
  <si>
    <t>La Secretaría Distrital de Salud, en adelante ARRENDADOR, entrega a CLINICA CASANARE S.A. en adelante ARRENDATARIO, los equipos biomédicos que se relacionan en el ALCANCE del OBJETO, para garantizar una oportuna y adecuada atención en salud a la población que lo requiera.</t>
  </si>
  <si>
    <t>La Secretaría Distrital de Salud, en adelante ARRENDADOR, entrega a CLINICA SAGRADA FAMILIA S.A. en adelante ARRENDATARIO, los equipos biomédicos que se relacionan en el ALCANCE del OBJETO, para garantizar una oportuna y adecuada atención en salud a la población que lo requiera.</t>
  </si>
  <si>
    <t>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</si>
  <si>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</si>
  <si>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el servicio de fotocopiado para la secretaría distrital de salud, incluidos los insumos,equipos y personal, con el fin de cubrir las necesidades de las diferentes dependencias de la Secretaria Distrital de Salud</t>
  </si>
  <si>
    <t>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t>
  </si>
  <si>
    <t>CONTRATAR LAS PÓLIZAS DE SEGUROS REQUERIDAS POR LA SECRETARÍA DISTRITAL DE SALUD FFDS. (AGRUPA TODAS LAS POLIZAS DE LA ENTIDAD.</t>
  </si>
  <si>
    <t>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t>
  </si>
  <si>
    <t>La Secretaría Distrital de Salud, en adelante ARRENDADOR, entrega a LASERLAB MEDICAL CENTER SAS en adelante ARRENDATARIO, los equipos biomédicos que se relacionan en el ALCANCE del OBJETO, para garantizar una oportuna y adecuada atención en salud a la población que lo requiera.</t>
  </si>
  <si>
    <t>ADQUISICIÓN DE EQUIPOS BIOMÉDICOS Y MOBILIARIO PARA LA DOTACIÓN DE LAS UNIDADES DE URGENCIAS BÁSICAS RESOLUTIVAS PRIORIZADAS Y VIABILIZADAS DE LAS SUBREDES INTEGRADAS DE SERVICIOS DE SALUD, EN EL MARCO DEL NUEVO MODELO DE ATENCIÓN EN SALUD +MAS BIENESTAR</t>
  </si>
  <si>
    <t xml:space="preserve">GERENCIA INTEGRAL EN LOS ÁMBITOS TÉCNICO, ADMINISTRATIVO, CONTABLE, FINANCIERO, JURÍDICO Y AMBIENTAL PARA CONTINUAR CON LA CONSTRUCCIÓN Y PUESTA EN FUNCIONAMIENTO DEL CENTRO DE SALUD BRAVO PÁEZ, UBICADO EN LA CALLE 35 B SUR NO. 25 A 37, LOCALIDAD RAFAEL URIBE DE BOGOTÁ D.C. </t>
  </si>
  <si>
    <t>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t>
  </si>
  <si>
    <t xml:space="preserve">Aunar esfuerzos, recursos administrativos, económicos y técnicos, que permitan efectuar las acciones necesarias para la adquisición y reposición de dotación de la torre i de la unidad de servicios de salud Meissen. </t>
  </si>
  <si>
    <t xml:space="preserve">Contratar el servicio de Contact Center para las líneas de atención del sector salud de la Secretaría Distrital de Salud </t>
  </si>
  <si>
    <t>Aunar esfuerzos administrativos, técnicos y financieros para garantizar la prestación del servicio de salud en las Subredes Integradas de Servicios de Salud en el marco del modelo de salud</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</si>
  <si>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</si>
  <si>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 xml:space="preserve">Aunar esfuerzos, recursos administrativos, económicos y técnicos, que permitan efectuar las acciones necesarias para la adquisición y reposición de dotación biomédica complementaria para la Unidad de Servicios de Salud Tunal. </t>
  </si>
  <si>
    <t>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t>
  </si>
  <si>
    <t>“REALIZAR ACTIVIDADES DE SANEAMIENTO AMBIENTAL: CONTROL INTEGRADO DE PLAGAS Y LAVADO DE TANQUES DE AGUA 
POTABLE EN LA SECRETARÍA DISTRITAL DE SALUD Y SUS SEDES EN CUSTOD</t>
  </si>
  <si>
    <t>Actualizacion Guia Consulta Fuentes de Informacion</t>
  </si>
  <si>
    <t>Actualizacion Lienamiento Parte 1</t>
  </si>
  <si>
    <t>Contratar el servicio de pre auditoría para el Sistema de Gestión de la Seguridad de la Información NTC ISO 27001:2022</t>
  </si>
  <si>
    <t>Actualizacion Lienamiento Parte 2</t>
  </si>
  <si>
    <t xml:space="preserve"> AUNAR ESFUERZOS, RECURSOS ADMINISTRATIVOS, ECONÓMICOS Y TÉCNICOS, QUE PERMITAN EFECTUAR LAS ACCIONES NECESARIAS PARA EL DESARROLLO DEL PROYECTO CONSTRUCCIÓN Y DOTACIÓN DEL CENTRO DE SALUD TINTAL MENTAL PEDIÁTRICO</t>
  </si>
  <si>
    <t>Contratar los servicios de Centro de Contacto para la Orientación y Regulación de Urgencias en salud de los habitantes de Bogotá mediante estrategias Omnicanal.</t>
  </si>
  <si>
    <t xml:space="preserve">AUNAR ESFUERZOS, RECURSOS ADMINISTRATIVOS, ECONÓMICOS Y TÉCNICOS, QUE PERMITAN EFECTUAR LAS ACCIONES NECESARIAS PARA EL DESARROLLO DEL COMPONENTE DE DOTACIÓN DEL PROYECTO REFORZAMIENTO Y AMPLIACIÓN DEL HOSPITAL OCCIDENTE DE KENNEDY III NIVEL DE ATENCIÓN. </t>
  </si>
  <si>
    <t>RESTAR EL SERVICIO DE MANTENIMIENTO PREVENTIVO Y CORRECTIVO DEL MONTACARGA, INCLUIDO EL SUMINISTRO DE 
REPUESTOS (MITSUBISHI) MODELO FD35MN COMBUSTIBLE DIESEL</t>
  </si>
  <si>
    <t>REALIZAR EL MANTENIMIENTO E IMPERMEABILIZACIÓN DE LOS TANQUES DE ALMACENAMIENTO DE AGUA POTABLE DEL CENTRO DISTRITAL DE SALUD</t>
  </si>
  <si>
    <t>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t>
  </si>
  <si>
    <t>SUMINISTRAR PRODUCTOS DE PAPELERÍA, ÚTILES DE OFICINA, Y DEMÁS ARTÍCULOS RELACIONADOS NECESARIOS PARA EL 
DESARROLLO DE LAS ACTIVIDADES ADMINISTRATIVAS DE LAS DIFERENTES DEPENDENCIAS DE LA SECRETARÍA DISTRITAL DE SALUD</t>
  </si>
  <si>
    <t>Prestar servicios orientados a desarrollar acciones de medicina preventiva y del trabajo dirigido a los servidores públicos de la Secretaría Distrital de Salud, incluyendo exámenes médicos ocupacionales</t>
  </si>
  <si>
    <t xml:space="preserve">Aunar esfuerzos administrativos, técnicos y financieros para garantizar la continuidad del programa Ruta de la Salud en las Subredes Integradas de Servicios de Salud ESE, en el marco del modelo de salud. </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</si>
  <si>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</si>
  <si>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Contratar la asesoría para el diseño y estructuración del laboratorio social de políticas.</t>
  </si>
  <si>
    <t>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t>
  </si>
  <si>
    <t xml:space="preserve">Contratar en la modalidad de software como servicio (Saas) una  plataforma móvil para las Rutas Integrales de Atención en Salud RIAS. </t>
  </si>
  <si>
    <t>Realizar el monitoreo de noticias emitidas en medios de comunicación sobre el sector salud y 
especialmente sobre la Secretaría Distrital de Salud (SDS</t>
  </si>
  <si>
    <t>Contratar el sostenimiento de la estrategia de dispensadores de condones en sitios de alta afluencia de público en Bogotá Distrito Capital.</t>
  </si>
  <si>
    <t>Contratar el suministro de gases especiales para realizar las pruebas analíticas en la Subdirección de Laboratorio de Salud Pública de la Secretaría Distrital
de Salud</t>
  </si>
  <si>
    <t>Realizar el suministro de Bonos o tarjetas canjeables para la Dotación de los funcionarios de la entidad que por ley tienen derecho</t>
  </si>
  <si>
    <t>Aunar esfuerzos administrativos, técnicos y financieros para fortalecer el equipo técnico de apoyo para las diferentes etapas de los proyectos de infraestructura y dotación</t>
  </si>
  <si>
    <t>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t>
  </si>
  <si>
    <t>Contratar servicios para el diagnostico por laboratorio de los eventos de origen zoonótico priorizados en el distrito de Bogotá</t>
  </si>
  <si>
    <t xml:space="preserve">CONTRATAR EL SUMINISTRO DEL REACTIVO PARA EL DIAGNÓSTICO DE LOS EVENTOS DE SARAMPIÓN Y RUBEOLA PARA SU PROCESAMIENTO EN LA SUBDIRECCIÓN DE LABORATORIO DE SALUD PÚBLICA DE LA SECRETARÍA DISTRITAL DE SALUD.  </t>
  </si>
  <si>
    <t>Aunar esfuerzos administrativos, técnicos y financieros para garantizar la continuidad del programa Ruta de la Salud en la Subred Integrada de Servicios de Salud Sur E.S.E, en el marco del modelo de salud.</t>
  </si>
  <si>
    <t>PRESTAR EL SERVICIO DE MANTENIMIENTO PREVENTIVO Y CORRECTIVO PARA EQUIPOS AUDIOVISUALES DE LA SECRETARÍA DISTRITAL DE SALUD, INCLUIDO EL SUMINISTRO DE REPUESTOS</t>
  </si>
  <si>
    <t>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</si>
  <si>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Contratar los servicios para la configuración, parametrización, implementación y administración del Sistema Bibliográfico de la Secretaría 
Distrital de Salud, integrando la información histórica y actual para fortalecer la gestión y difusión del acervo bibliográfico institucional.</t>
  </si>
  <si>
    <t>SUMINISTRO DE INSUMOS, MATERIALES Y HERRAMIENTAS PARA EL MANTENIMIENTO PREVENTIVO Y CORRECTIVO DE LAS INSTALACIONES FÍSICAS DE LA SECRETARÍA DISTRITAL DE SALUD Y SUS SEDES EN CUSTODIA</t>
  </si>
  <si>
    <t>CONTRATAR EL SERVICIO DE TRANSPORTE DE MUESTRAS BIOLOGICAS POTENCIALMENTE INFECCIOSAS</t>
  </si>
  <si>
    <t xml:space="preserve"> Adquirir tecnologías (vacunas y anticuerpos monoclonales) contra el Virus Sincitial Respiratorio, y dispositivos médicos (jeringas)</t>
  </si>
  <si>
    <t>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t>
  </si>
  <si>
    <t>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</si>
  <si>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Contratar servicios técnicos, administrativos y financieros para gestionar el despacho de los vehículos de emergencias en el marco del Sistema de Emergencias Médicas de Bogotá</t>
  </si>
  <si>
    <t>ADQUISICIÓN DE INSUMOS DE PRIMEROS AUXILIOS DOCUMENTALES PARA DAR CUMPLIMIENTO A LA IMPLEMENTACIÓN DEL 
PROGRAMA DE MONITOREO Y CONTROL DE CONDICIONES AMBIENTALES DEL PLAN DE CONSERVACIÓN DOCUMENTAL, COMPONENTE 
DEL SISTENA INTEGRADO DE CONSERVACIÓN DE LA SECRETARIA DISTRITAL DE SALUD</t>
  </si>
  <si>
    <t>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t>
  </si>
  <si>
    <t>Aunar esfuerzos administrativos, técnicos y financieros para dar continuidad a la Implementación de la Ruta Integral de Atención de Nutrición en las Subredes Integradas de Servicios de Salud en el marco del Modelo de Salud</t>
  </si>
  <si>
    <t>"Contratar el suministro de dispositivos médicos para la prevención del VIH e ITS en la población del Distrito Capital en cumplimiento de la normatividad vigente</t>
  </si>
  <si>
    <t>Prestar servicios en el fortalecimiento de las competencias laborales de los servidores públicos de la Secretaría Distrital de Salud mediante la implementación del Plan Institucional de Capacitación</t>
  </si>
  <si>
    <t>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</si>
  <si>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marzo</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</si>
  <si>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</si>
  <si>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Servicios de Vigilancia Judicial en los procesos que haga parte la Secretaría Distrital de Salud – Fondo Financiero Distrital de Salud.</t>
  </si>
  <si>
    <t>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</si>
  <si>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Adquirir el servicio de mantenimiento preventivo y correctivo incluyendo bolsa de repuestos para los equipos 
tecnológicos y periféricos del FFDS</t>
  </si>
  <si>
    <t>Prestar servicios para la intervención, mejoramiento y consolidación del proceso de Clima y Cultura Organizacional</t>
  </si>
  <si>
    <t>“Aunar esfuerzos, recursos administrativos, económicos y técnicos, que permitan efectuar las acciones necesarias para el desarrollo del Proyecto “Construcción y Dotación Centro de Atención Prioritaria en Salud Altamira”</t>
  </si>
  <si>
    <t>“Aunar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t>
  </si>
  <si>
    <t xml:space="preserve">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t>
  </si>
  <si>
    <t>Contratar los servicios de interpretación de lengua de señas y guías intérpretes para la Secretaría Distrital de Salud</t>
  </si>
  <si>
    <t>Contratar la prestación de servicios para la destrucción y disposición final de productos decomisados por las subredes integradas de servicios de salud durante la ejecución de la vigilancia sanitaria en el Distrito Capital.</t>
  </si>
  <si>
    <t xml:space="preserve"> PRESTAR EL SERVICIO DE CALIBRACIÓN Y CALIFICACIÓN PARA LOS EQUIPOS DE MEDICIÓN Y MEDIOS ISOTÉRMICOS  DEL CENTRO DE ACOPIO DE VACUNAS, MEDICAMENTOS, INSUMOS Y DISPOSITIVOS MÉDICOS DE LA SECRETARÍA DISTRITAL DE SALUD  - FONDO FINANCIERO DISTRITAL DE SALUD</t>
  </si>
  <si>
    <t xml:space="preserve">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t>
  </si>
  <si>
    <t>Ejecutar la operación y gestión de los programas de control de la Tuberculosis y de la Lepra o enfermedad de Hansen en Bogotá, Distrito Capital</t>
  </si>
  <si>
    <t>Contratar la realización de la encuesta de coberturas de vacunación en niños y niñas para el Distrito Capital</t>
  </si>
  <si>
    <t>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</si>
  <si>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t>
  </si>
  <si>
    <t>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t>
  </si>
  <si>
    <t xml:space="preserve"> Contratar la prestación de servicios para dar continuidad a la Estrategia Distrital de reducción de la sífilis congénita en la ciudad de Bogotá.
</t>
  </si>
  <si>
    <t>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t>
  </si>
  <si>
    <t>PRESTAR LOS SERVICIOS PARA REALIZAR LA CARACTERIZACIÓN Y ANÁLISIS FISICOQUÍMICO Y MICROBIOLÓGICO DE LOS  VERTIMIENTOS DE AGUA RESIDUAL DE LA SECRETARÍA DISTRITAL DE SALUD</t>
  </si>
  <si>
    <t>Contratar la asesoría para el programa de prevención, vigilancia y control de las IAAS, contención de la resistencia antimicrobiana, el programa de optimización de antimicrobianos y otros eventos en alerta nacional e internacional en el Distrito Capital"</t>
  </si>
  <si>
    <t>“Fortalecer las competencias de los servidores de la SDS en el desarrollo, implementación, mantenimiento y evaluación del sistema de gestión de la entidad (Normas ISO).”</t>
  </si>
  <si>
    <t>Adquirir el servicio de mantenimiento preventivo y correctivo, incluyendo bolsa de repuestos, para los equipos tecnológicos y periféricos del FFDS</t>
  </si>
  <si>
    <t>Contratar el arrendamiento de inmueble para el bodegaje de los productos de IVC decomisados por las Subredes Integradas de Servicios de Salud en el marco de la vigilancia de la salud ambiental</t>
  </si>
  <si>
    <t>Adquirir elementos para la dotación de botiquines y elementos de atención de emergencias para la secretaria distrital de salud. [Funcionamiento].</t>
  </si>
  <si>
    <t>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t>
  </si>
  <si>
    <t>Contratar los servicios de auditoría de cuentas médicas para los servicios de salud que se prestan a la población a cargo de la Entidad Territorial.</t>
  </si>
  <si>
    <t>Aunar esfuerzos administrativos, técnicos y financieros para dar continuidad a la implementación de la Ruta Integral de Atención en Salud en edad fértil, gestantes y recién nacido en las Subredes Integradas de Servicios de Salud, en el marco del Modelo de Salud</t>
  </si>
  <si>
    <t>Adquirir vacuna o inmunoglobulina Virus Sincitial Respiratorio y dispositivos médicos (Jeringas).”</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</si>
  <si>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</si>
  <si>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REALIZAR LA MODERNIZACIÓN TECNOLÓGICA DE LA RED CONTRA INCENDIOS 
DEL CENTRO DISTRITAL DE SALUD QUE INCLUYE LA RENOVACIÓN DE EQUIPOS.</t>
  </si>
  <si>
    <t>Anuar esfuerzos para la actualización, soporte y nuevos desarrollos del sistema integrado de información hospitalario (HIS) de las subredes integradas de servicios de salud del distrito de Bogotá en su componente asistencial, administrativo y financiero.</t>
  </si>
  <si>
    <t>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t>
  </si>
  <si>
    <t xml:space="preserve">Aunar esfuerzos para desarrollar la primera fase del cuarto estudio distrital de consumo de sustancias psicoactivas en Bogotá D.C. </t>
  </si>
  <si>
    <t>COMPRAR ELEMENTOS ERGONOMICOS CON DESTINO A LOS TRABAJADORES DE LA ENTIDAD</t>
  </si>
  <si>
    <t>Adquisición de elementos de protección personal para la secretaría Distrital de Salud”</t>
  </si>
  <si>
    <t>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</si>
  <si>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t>
  </si>
  <si>
    <t>Contratar los servicios de divulgación de planes, programas, proyectos y políticas en medios de comunicación para contribuir al cumplimiento de las metas de los proyectos de inversión del FFDS.</t>
  </si>
  <si>
    <t>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t>
  </si>
  <si>
    <t>Aunar esfuerzos para el desarrollo del proyecto “Construcción y dotación de la Unidad de Servicios de Salud Gaitana I</t>
  </si>
  <si>
    <t>AUNAR ESFUERZOS, RECURSOS ADMINISTRATIVOS, ECONÓMICOS Y TÉCNICOS, QUE PERMITAN EFECTUAR LAS ACCIONES NECESARIAS PARA EL DESARROLLO DEL COMPONENTE DE DOTACIÓN DEL PROYECTO REFORZAMIENTO Y AMPLIACIÓN DEL HOSPITAL OCCIDENTE DE KENNEDY III NIVEL DE ATENCIÓN.</t>
  </si>
  <si>
    <t>Prestación de servicios para el fortalecimiento de publicaciones de Epidemiología y Salud Pública, incluyendo la colocación en plataformas indexadas</t>
  </si>
  <si>
    <t>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</si>
  <si>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Contratar el suministro de los medios de cultivo para pruebas en microbiología clínica, medicamentos y alimentos en la 
subdirección de laboratorio de salud pública de la secretaría distrital de salud.</t>
  </si>
  <si>
    <t>Contratar la elaboración del documento de Análisis sobre las violencias de género, violencia étnica y racial en las comunidades Negras y Afrocolombianas desde la mirada en salud, en clave territorial e intercultural.</t>
  </si>
  <si>
    <t>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t>
  </si>
  <si>
    <t>Aunar esfuerzos administrativos, técnicos y financieros para garantizar la continuidad del programa Ruta de la Salud En la Subred Integrada de Servicios de Salud Sur Occidente ESE, en el marco del modelo de salud</t>
  </si>
  <si>
    <t>Prestación de servicios para el fortalecimiento en la gestión editorial e indexación de las publicaciones seriadas de la Secretaría Distrital de Salud.</t>
  </si>
  <si>
    <t>Contratar la nacionalización y trámite de agenciamiento aduanero para la legalización de anticuerpos monoclonales para la prevención del Virus Sincitial Respiratorio (VSR)</t>
  </si>
  <si>
    <t>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t>
  </si>
  <si>
    <t>Aunar esfuerzos y recursos administrativos, económicos y técnicos que permitan efectuar las acciones necesarias para el desarrollo integral del proyecto del Hospital de Usme.</t>
  </si>
  <si>
    <t>AUNAR ESFUERZOS, RECURSOS ADMINISTRATIVOS ECONÓMICOS Y TÉCNICOS QUE PERMITAN EFECTUAR LAS ACCIONES NECESARIAS PARA LA “ADECUACIÓN DE LA INFRAESTRUCTURA DE LAS UNIDADES DE SERVICIOS DE SALUD DE LA SUBRED INTEGRADA DE SERVICIOS DE SALUD CENTRO ORIENTE  E.S.E”</t>
  </si>
  <si>
    <t>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</si>
  <si>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Contratar los servicios para la suscripción anual y gestión de acceso a las bases de datos científicas Scopus y ClinicalKey, con destino a los servicios de información y gestión del conocimiento de la Biblioteca de la entidad</t>
  </si>
  <si>
    <t>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t>
  </si>
  <si>
    <t>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t>
  </si>
  <si>
    <t xml:space="preserve">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t>
  </si>
  <si>
    <t xml:space="preserve">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t>
  </si>
  <si>
    <t>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t>
  </si>
  <si>
    <t>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t>
  </si>
  <si>
    <t>AUNAR ESFUERZOS, RECURSOS ADMINISTRATIVOS ECONÓMICOS Y TÉCNICOS QUE PERMITAN EFECTUAR LAS ACCIONES NECESARIAS PARA LA “ADECUACIÓN DE LA INFRAESTRUCTURA DE LAS UNIDADES DE SERVICIOS DE SALUD DE LA SUBRED INTEGRADA DE SERVICIOS DE SALUD SUR OCCIDENTE E.S.E”</t>
  </si>
  <si>
    <t xml:space="preserve">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</si>
  <si>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 xml:space="preserve">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</si>
  <si>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Contratar los servicios de Centro de Contacto para la Orientación y Regulación de Urgencias en salud de los habitantes de Bogotá mediante estrategias Omnicanal. </t>
  </si>
  <si>
    <t xml:space="preserve">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</si>
  <si>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 xml:space="preserve">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t>
  </si>
  <si>
    <t>Contratar el proceso de certificación del Laboratorio de alta contención biológica BSL3.</t>
  </si>
  <si>
    <t xml:space="preserve">Aunar esfuerzos administrativos, técnicos y financieros para garantizar la continuidad del programa Ruta de la Salud en la Subred Integrada de Servicios de Salud Centro Oriente ESE, en el marco del modelo de salud. </t>
  </si>
  <si>
    <t xml:space="preserve">Aunar esfuerzos administrativos, técnicos y financieros para garantizar la continuidad del programa Ruta de la Salud en la Subred Integrada de Servicios de Salud Sur Occidente ESE, en el marco del modelo de salud. </t>
  </si>
  <si>
    <t xml:space="preserve">Aunar esfuerzos administrativos, técnicos y financieros para garantizar la continuidad del programa Ruta de la Salud en la Subred Integrada de Servicios de Salud Norte ESE, en el marco del modelo de salud. </t>
  </si>
  <si>
    <t xml:space="preserve">Aunar esfuerzos administrativos, técnicos y financieros para garantizar la continuidad del programa Ruta de la Salud en la Subred Integrada de Servicios de Salud Sur ESE, en el marco del modelo de salud. </t>
  </si>
  <si>
    <t xml:space="preserve">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t>
  </si>
  <si>
    <t>Adquirir software Antiplagio para la verificación de contenidos, citas, fuentes bibliográficas en la Secretaria Distrital de Salud</t>
  </si>
  <si>
    <t>Contratar el suministro de materiales e insumos de laboratorio necesarios para la realización de pruebas analíticas en la Subdirección Laboratorio de Salud Pública de la Secretaría Distrital de Salud</t>
  </si>
  <si>
    <t>Adquirir una solución integral de ciberseguridad, incluyendo la instalación, configuración, soporte y garantía de soluciones avanzadas de ciberseguridad para fortalecer la infraestructura digital de la Secretaría Distrital de Salud.</t>
  </si>
  <si>
    <t>Contratar el servicio de Contact Center para las líneas de atención del sector salud de la Secretaría Distrital de Salud</t>
  </si>
  <si>
    <t>/</t>
  </si>
  <si>
    <t>CONTRATO / PROCESO PAA</t>
  </si>
  <si>
    <t>NOMBRE</t>
  </si>
  <si>
    <t>FUENTE RADICACION</t>
  </si>
  <si>
    <t>ABOGADO CONTRATACION2</t>
  </si>
  <si>
    <t>SUBSECRETARIA</t>
  </si>
  <si>
    <t>DEPENDENCIA</t>
  </si>
  <si>
    <t>RESPONSABLE EQUIPO DE COSTOS</t>
  </si>
  <si>
    <t>OBJETO</t>
  </si>
  <si>
    <t>ESTADO</t>
  </si>
  <si>
    <t>REVISOR</t>
  </si>
  <si>
    <t>FECHA APROBACION</t>
  </si>
  <si>
    <t>REVISION</t>
  </si>
  <si>
    <t>FECHA DE RECEPCION</t>
  </si>
  <si>
    <t>FECHA DE REVISION</t>
  </si>
  <si>
    <t>ALERTA</t>
  </si>
  <si>
    <t>ALERTA 2</t>
  </si>
  <si>
    <t>OBSERVACIONES</t>
  </si>
  <si>
    <t>TIEMPO PARA RESPUESTA / DIAS</t>
  </si>
  <si>
    <t>TIEMPO DE RESPUESTA</t>
  </si>
  <si>
    <t>RESPUESTA</t>
  </si>
  <si>
    <t>Observaciones2</t>
  </si>
  <si>
    <t>017-051000_0141_8114</t>
  </si>
  <si>
    <t>COMPENSAR</t>
  </si>
  <si>
    <t>*actualizar analisis del sector
*no hay evento de cotizacion en secop II
*tienen solo dos cotizaciones y falta la certificacion del jefe del area justificandeo la no obtencion de 3 cot
*Se evidencia que los precios suben con respecto al proceso de la vigencia 2025 sin embargo debió bajar pues en varias actividades se reducen los participantes y otras fueron eliminadas. Cual es la justificación?
*La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
*En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
*De acuerdo a los comentarios realizados a las cotizaciones todas tablas cambian</t>
  </si>
  <si>
    <t>Se remite visto bueno desde el punto de vista financiero, con el fin de continuar con el trámite jurídico</t>
  </si>
  <si>
    <t>034-052000</t>
  </si>
  <si>
    <t>MANTENIMIENTO PLANTAS ELECTRICAS-MINIMA CUANTIA</t>
  </si>
  <si>
    <t>Se realiza la validacion de las cotizaciones a lo cual deben dar alcances, asimismo se deje validar la indezacion, y realizar la actualizaciones correspondientes a los anexos economicos, asimismo fatal adjuntar el CDP correspondiente</t>
  </si>
  <si>
    <t>Previa la subsanacion de las 1ras observaciones y la mesa de trabajo se validar los alcances correspondientes a lo cual se indica el vobo</t>
  </si>
  <si>
    <t>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t>
  </si>
  <si>
    <t>026-052000</t>
  </si>
  <si>
    <t>MANTENIMIENTO VEHICULOS-MINIMA CUANTIA</t>
  </si>
  <si>
    <t>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t>
  </si>
  <si>
    <t>Se observa que uno de los que cotizaron, no se le envio correo previo solicitando cotizacion, se solicita realizar ajustes en la tabla 4 e incluir cuando se solicite algun item no contemplado en el estudio de mercado.</t>
  </si>
  <si>
    <t>304-011000_0242_8141</t>
  </si>
  <si>
    <t>DESARROLLO DE CAPACIDADES TALENTO HUMANO-UNIVERSIDAD DEL BOSQUE</t>
  </si>
  <si>
    <t>*Actualizar el analisis del sector
*¿Cómo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
*no existen soportes del establecimiento del presupuesto
*¿como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*los valores del estudio de mercado difiefren con los presentados en la propuesta</t>
  </si>
  <si>
    <t>**¿como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*No hay propuesta de la universidad
* aun no es claro como se establece el valor para talento humano</t>
  </si>
  <si>
    <t>*Gastos operacionales mal calculados
*la propuesta de la universidad cambia
* falta soporte firmado de la tabla de honorarios de la u bosque</t>
  </si>
  <si>
    <t>023-054000_0178_8119</t>
  </si>
  <si>
    <t>BOGOTA DIGITAL-PROVEEDOR EXCLUSIVO</t>
  </si>
  <si>
    <t>*No se evidencia ningun soporte en la carpeta por ende no es posible validar el presupuesto final. *No se cuenta con la cotizacion ni la oferta del proveedor. *Se deben actualizar boletines del DANE en el analisis del sector.</t>
  </si>
  <si>
    <t>012-052000_0141_8114</t>
  </si>
  <si>
    <t>MODERNIZACION INFRAESTRUCTURA SDS</t>
  </si>
  <si>
    <t>•	Se requiere el cargue de soportes del informe final de resultados de la consultoría, con el propósito de efectuar la comparación correspondiente frente a la información consignada en el estudio de mercado.
•	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
•	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
•	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
o	Este enlace genera inconsistencias en los resultados finales, afectando la integridad de la información. Por lo tanto, es necesario:
	Actualizar las referencias para que las fórmulas tomen los datos del archivo correcto (PRESUPUESTO CONSULTORÍA).
	Verificar y corregir los errores en las hojas mencionadas (REI, AI, TCC, DT, CPTT, ACC, APU), asegurando que los cálculos se realicen de manera precisa.
	Garantizar la coherencia al arrastrar la información hacia las hojas principales (Edif Administrativo, Hemocentro, Laboratorio, Auditorio Principal Ed. Adm, Auditorio Hemocentro P4 y Sala Magistral), evitando errores en los resultados consolidados.
•	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
o	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
•	Se identificó la ausencia de firmas en varias hojas del documento, correspondientes al profesional responsable de la elaboración y validación de los cálculos. Esta omisión afecta la trazabilidad y la autenticidad de la información presentada.
•	•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
•	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
•	Los documento del proceso (Estudio Previos, Estudio de Mercado, análisis del sector, Presupuesto Consultoría) se encuentra compartido con las observaciones para que sean atendidas en su totalidad.
Sin otro particular, agradecemos su atención y colaboración para dar cumplimiento a lo solicitado, reiterando nuestra disposición para cualquier aclaración adicional que se requiera.</t>
  </si>
  <si>
    <t>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"que se adjunto una nueva hoja de excel con las resoluciones y las observaciones presentadas", se recaba que no se observa la información en su totalidad, por lo tanto agradecemos se brinden los alcances y las aclaraciones totales y no parciales en los archivos que integran el presente requerimiento.</t>
  </si>
  <si>
    <t>Se le solicita al area realice el alcance a los documentos word correspondientes en relacion al excel socializado que el el 3 archivo ajustado de manera tecnica en base a la consultoria</t>
  </si>
  <si>
    <t>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
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
Quedamos atentos a la remisión de los ajustes correspondientes.</t>
  </si>
  <si>
    <t>050-052000</t>
  </si>
  <si>
    <t>MANTENIMIENTO AUTOMATIZA, SEGURIDAD Y CONTROL--MINIMA CUANTIA</t>
  </si>
  <si>
    <t>*Actualizar analisis del sector
*el evento del secop II y la sociicitud de cotizacion no cumple el minimo de días habiles
*La cotización de PORSEGUR no esta debidamente firmada tal como lo establece el lineamiento
*indexación mal realizada del monto de la bolsa de repuestos
* los valores unbiatrios de algunos items de la bolsa de repuestos esta mal calculada
*De acuerdo a los comentarios realizados a las cotizaciones todas tablas cambian</t>
  </si>
  <si>
    <t>*valor de un item mal digitado para el mantenieminto 
*faltan soportes de el consumo historico del 2024 para el caculo del valor de la bolsa de repuestos
* los valores unbiatrios de algunos items de la bolsa de repuestos esta mal calculada
*De acuerdo a los comentarios realizados a las cotizaciones todas tablas cambian</t>
  </si>
  <si>
    <t>033-054000_0154_8108</t>
  </si>
  <si>
    <t>ACTUALIZACION LABVANTAGE LIMS-PROVEEDOR EXCLUSIVO</t>
  </si>
  <si>
    <t>*Se deben actualizar boletines del DANE. * No se evidencia los soportes de los correos</t>
  </si>
  <si>
    <t>263-012100_0242_8141</t>
  </si>
  <si>
    <t>ARRIENDO BODEGA INMUEBLE IVC-DIRECTO ARRENDAMIENTO</t>
  </si>
  <si>
    <t>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t>
  </si>
  <si>
    <t>Se hace la devolución de los documentos revisados por segunda vez donde se evidencia que persisten algunas observaciones que no fueron contestadas, se solicita se organice el documento conforme al lineamiento.
En la revisión integral del documento se identificaron varios aspectos que requieren ajuste para garantizar la trazabilidad, coherencia técnica y validez metodológica del estudio. En términos generales, los comentarios realizados se enfocan en tres ejes críticos:
Trazabilidad y soporte documental insuficiente
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
Inconsistencias en la comparabilidad técnica de la información
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
Divergencia marcada frente al estudio inmobiliario previo
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
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t>
  </si>
  <si>
    <t>022-052000_0141_8114</t>
  </si>
  <si>
    <t>INTERVENTORIA MODERNIZACION INFRAESTRUCTURA SDS-CONCURSO DE MERITOS</t>
  </si>
  <si>
    <t>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t>
  </si>
  <si>
    <t>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t>
  </si>
  <si>
    <t>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t>
  </si>
  <si>
    <t xml:space="preserve">Se genera la validacion de los alcances de las observaciones a lo cual se rectifica los ajustes y las salvedades indicando en el vobo </t>
  </si>
  <si>
    <t>034-054000_0154_8108</t>
  </si>
  <si>
    <t>MICROSOFT</t>
  </si>
  <si>
    <t>*Actualizar el analisis del sector
* el objeto no coincide con el reportado en el PAA, adicionalmnete en los 3 documentos precontractuales hay un objeto diferente
*Anexar el correo mediante el cual se recibe la respuesta y cotización de Microsoft, pues solo esta el correo de solicitud
* Favor justificar la modalidad de contaratación y anexar la carta de exclusividad en donde se indique que Microsoft BRANCH de Colombia es el único que puede prestar el servicio y en un párrafo dentro del documento mencionar la vigencia de dicha carta
* No tiene CDP</t>
  </si>
  <si>
    <t>033-052000</t>
  </si>
  <si>
    <t>MANTENIMIENTO UPS</t>
  </si>
  <si>
    <t>*Se deben actualizar boletines del DANE. * Los calculos no son correctos dado que utilizaron la serie de empalme desactualizada con los valores indexados lo cual altera el valor final.</t>
  </si>
  <si>
    <t>*No se atencio observacion en el analisis del sector al aspecto tècnico. *En el estudio de mercado persisten las observaciones en la tabla de los proveedores y finalmente falta la justificaciòn del valor que estiman para la bolsa de respuestos.</t>
  </si>
  <si>
    <t>*Se evidencia que el equipo tècnico no subansa las observaciones pues en el estudio previo estan sin resolver los comentarios expuestos. *En el esudio de mercao el numero de proveedores de las tablas relacionadas la cual no concuerda con lo expuesto en el parrafo.</t>
  </si>
  <si>
    <t>1210-2017</t>
  </si>
  <si>
    <t>CANDELARIA NUEVA</t>
  </si>
  <si>
    <t>Faltan soporte de rendimientos, certificado de uso y giro, validacion del documernto, temas de ortografia, soporte de ejecucion del convenio</t>
  </si>
  <si>
    <t>Se realiza la validacion de los alcances a las observaciones, a lo cual se validan conforme los alcances d elos sooirtes de estado de cuenta, ejecucion del convenio</t>
  </si>
  <si>
    <t>055-052000</t>
  </si>
  <si>
    <t>INTERMEDIARIO COMERCIAL</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</si>
  <si>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t>
  </si>
  <si>
    <t xml:space="preserve">En el estudio de Sector se solicitan realizar ajustes al documento / en el estudio de mercado faltaron se solicita realizar ajustes y faltan soportes para estimar el valor del proceso / </t>
  </si>
  <si>
    <t>Se remite certificado con visto bueno de documentos, se solicito enviaran el formato de oferta economica.</t>
  </si>
  <si>
    <t>0003-2022</t>
  </si>
  <si>
    <t>4 SUBREDES</t>
  </si>
  <si>
    <t>SIN CODIGO EN EL PAA</t>
  </si>
  <si>
    <t>ARRIENDO EQUIPOS BIOMEDICOS CASANARE</t>
  </si>
  <si>
    <t>*Se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t>
  </si>
  <si>
    <t>*Se debe ajustar la tabla de los proveedores copmplementado la informacion solicitada. *Falta incluir las conclusiones de la oferta. *Fata subir el soprote de los correos en formato eml</t>
  </si>
  <si>
    <t>ARRIENDO EQUIPOS BIOMEDICOS SAGRADA FAMILIA</t>
  </si>
  <si>
    <t>* Se valido que los comentarios hubieran sido resueltos y se procedio a dar visto bueno</t>
  </si>
  <si>
    <t>ARRIENDO EQUIPOS BIOMEDICOS EUSALUD</t>
  </si>
  <si>
    <t>Se genera la validacion de los alcances remitidas por el area a lo cual se rectifica la informacion y el valor correspondiente dando el vobo financiero</t>
  </si>
  <si>
    <t>INTERVENTORIA BPO</t>
  </si>
  <si>
    <t xml:space="preserve">Se evidencia que no se genero evento del SECOP II, modificaron el tiempo, no se observa el requerimiento dentro del PAA 2026, no adjuntar respaldo presupuestal, faltan soporte del estudio de mercado,  soportes de las cotizaciones, validacion de las mismas, y reducen el tiempo </t>
  </si>
  <si>
    <t>Remiten correo con respuesta de observaciones parciales el dia 27/01/2025 20:54, a lo cual el dia 28/01/2025 se indica que no se resolvieron en su totalidad las observaciones y que se brinden en su totalidad los alcances correspondientes</t>
  </si>
  <si>
    <t xml:space="preserve">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
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t>
  </si>
  <si>
    <t>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t>
  </si>
  <si>
    <t>Previo a los alcances realizados y conforme la mesa de trabajo adelantada con el area tecnica, se realizan los alcances y ajustes correspondientes al requerimiento de lo cual se indica el vobo en referencia al alcances economico del mismo</t>
  </si>
  <si>
    <t>035-052000</t>
  </si>
  <si>
    <t>FOTOCOPIADO</t>
  </si>
  <si>
    <t>*Actualizar analisis del sector
*Una de las cotizaciones esta vencida
*Solo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
*redondear indexación
*monto del presupuesto mal calculado
*¿Por qué cotizan por valor unitario, no es lo mismo cotizar 1 copia que 14.612 (cantidad estimada por consumo)? Obviamente al cotizar al por mayor es mas barato y ofrecen un mejor precio que cotizar una unidad</t>
  </si>
  <si>
    <t>COMODATO PUESTO DE CAFE</t>
  </si>
  <si>
    <t>*No se evidencia el nombre de los codigos de clasificaciòn CIUU. *La propuesta envida por compensar no esta enfocada puntualmente a la estaciòn de cafe ya que no presenta precios, tipos de alimentos entre otros.</t>
  </si>
  <si>
    <t>Persiste las observaciones. Los codigos de clasificaciòn expuestos no son correctos y la propuesta de compensar sigue sin estar enficada a la estaciòn de cafe.</t>
  </si>
  <si>
    <t>*La propuesta enviada por compensar no es correcta por ende el area debera solicitar un alcacne con la corrección.*No se incluto el aspecto legal en el analisis del sector. *Falto incluir los productos en el estudio previo.</t>
  </si>
  <si>
    <t>060-052000</t>
  </si>
  <si>
    <t>POLIZAS</t>
  </si>
  <si>
    <t>* Actualizar informacion del analisis del sector / Ajustes en el estudio previo; No se realizo evento de cotizacion en el secop; No es claro la determinacion del presupuesto</t>
  </si>
  <si>
    <t>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t>
  </si>
  <si>
    <t>Se realzan mesas de trabajo 3,4,5 de febrero para realizar ajuste  lo estudios, previos y propuesta economica y valores en el estudio de mercado, el area realiza los ajustes, remiten el 5 de febrer y se procede a dar visto bueno.</t>
  </si>
  <si>
    <t>ARRIENDO EQUIPOS BIOMEDICOS BUCARAMANGA</t>
  </si>
  <si>
    <t>Se solicitaron los soportes para validar la informacion / no enviaro estudios previos</t>
  </si>
  <si>
    <t>Se revisaron los documentos faltantes, se solicito ajustar el valor en letras / posterior a ello se dio el visto bueno</t>
  </si>
  <si>
    <t>ARRIENDO EQUIPOS BIOMEDICOS LASERLAB MEDICAL</t>
  </si>
  <si>
    <t xml:space="preserve">Se genera la validacion de l ainformacion enviada asimismo se le solicito al area tecnica la remision de los estudios previos para la validacion correspondiente, a lo cual se valida la informacion </t>
  </si>
  <si>
    <t>051-043000_0149_7790</t>
  </si>
  <si>
    <t>EQUIPOS BIOMEDICOS</t>
  </si>
  <si>
    <t xml:space="preserve">El área tecnica da unicamente acceso el 02/02/2026. *En varios lotes las cantidades cotizadas no son las mismas requeridas en la ficha técnica ni el en la cantidad que indican en el Excel de estudio de mercado.
*Las especificaciones técnicas que se solicitaron al enviar a cotizar con la ficha técnica varían en algunas cotizaciones por parte del proveedor.
* No se evidencia un argumento del porque descartan algunas cotizaciones de las fórmulas y las cuales no presentan una variación tan dispersa. 
*No se evidencia los correos soportes de las cotizaciones que llegaron por correo electrónico en ninguna de las carpetas de los proveedores.
* Las cotizaciones via web no reflejan la fecha en que se realizó la consulta por lo cual no son válidas dado que este es uno de los requisitos mínimos establecidos en el lineamento.
</t>
  </si>
  <si>
    <t xml:space="preserve">*Persisten las observaciones en el analsisi del sector con boletines. *Este proceso no esta en el PAA por ende no es posible validar los codigos UNSPC ni el presupuesto final, *No se cuenta con un CDP. </t>
  </si>
  <si>
    <t>*Se devuelve proceso ya que se evidencia que siguen haciendo ajustes a los comentarios y en el correo indican que todo estaba subsanado.</t>
  </si>
  <si>
    <t>*Persiten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t>
  </si>
  <si>
    <t>El área ya subsano todas las observaciones del proceso en referencia</t>
  </si>
  <si>
    <t xml:space="preserve"> 8320444-2025</t>
  </si>
  <si>
    <t>GERENCIA RENOBO (MODIFICACION ETAPA 1 ESTUDIOS Y DISEÑOS Y OBRA Y PRORROGA)</t>
  </si>
  <si>
    <t>*Favor presentar el estado de avance del convenio a manera de tabla en donde se indique la fecha, el rp, el valor de cada pago y el valor total a cargo del proyecto y los pagos realizados a renobo de acuerdo a lo establecido en la forma de pago del contrato
*Favor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
*Favor indicar el avance de la ejecución física y anexar soporte del mismo
*¿Si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t>
  </si>
  <si>
    <t>*Favor indicar el avance de la ejecución física y anexar soporte del mismo
*Cargar pago 1 en secop II
*¿por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
*El soporte es de esto es de la Fiduciaria DAVIbank S.A., sin embargo arriba y en el contrato aportado se indica que es fiduciario ScotiaBank Colpatria S. A, - Patrimonio Autónomo. Favor aclarar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</si>
  <si>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 anexar soporte del AVANCE ejecución física 
*Cargar pago 1 en secop II (Memo de radicación a finan)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</si>
  <si>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</si>
  <si>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GERENCIA RENOBO (MOFICACION FINANCIERA)</t>
  </si>
  <si>
    <t>*¿por qué reemplazo si ya existe una afectacion de la fuente del aporte ordinario- VF aprobada 2025? Ese dinero fue lo que en su momento respaldo el presupuesto total. ¿Quien autorizo esto?
*Se debe adjuntar el soporte de financiera en donde se especifique, que esto se puede realizar, pues ya se cuenta con una afectacion de vigencia futura que en el año 2025 fue comprometido para respaldar el total del presupuesto del contrato
 *12-APORTE ORDINARIO-CONTANTES VF APROBADAS 2025 $7.693.604.311,00 
* 12-APORTE ORDINARIO-INDEXACION VF APROBADAS 2025$ 230.808.129
 *TOTAL CDP 625$ 7.924.412.440,00
*Favor presentar el estado de avance fisico y financiero del convenio a manera de tabla en donde se indique la fecha, el rp, el valor de cada pago y el valor total a cargo del proyecto y los pagos realizados a renobo de acuerdo a lo establecido en la forma de pago del contrato</t>
  </si>
  <si>
    <t>4969481-2023</t>
  </si>
  <si>
    <t>MSPS - SISS - SUBRED NORTE</t>
  </si>
  <si>
    <t>Primera validacion en diciembre 2025, por temas de priorizacion de requerimientos de contratacion directa Ley de garantias, se genera la validacion hasta esta fecha a lo cual se rectifican los soportes de los alcances a las observaciones indica el vobo</t>
  </si>
  <si>
    <t>7134316-2024</t>
  </si>
  <si>
    <t>DOTACION MEISSEN</t>
  </si>
  <si>
    <t>Se devuelve en razòn a que no allegan documentos soportes en los que se evidencien los contratos derivados, pagos, y extractos financieros de la cuenta.</t>
  </si>
  <si>
    <t>Se devuelve en razón a que aun estan pendientes documento y/o aclaraciones al documento de prorroga</t>
  </si>
  <si>
    <t xml:space="preserve">Se realiza mesa de trabajo con el area, se resuelven observaciones y se procede a dar visto bueno </t>
  </si>
  <si>
    <t xml:space="preserve">7156153 del 2024 </t>
  </si>
  <si>
    <t>CONTACT CENTER LINEAS DE ATENCION SECTOR SALUD</t>
  </si>
  <si>
    <t>Se devuelve ya que deben ajustar los calculos en las tablas incluidas en el documento, de otro lado se debe validar la ejecucion y los pagos cargados en SECOP II ya que estos no coinciden con los pagos realizados.</t>
  </si>
  <si>
    <t>Se procede a dar visto bueno una vez revisadas las subsanasiones a las observaciones</t>
  </si>
  <si>
    <t>010-2023</t>
  </si>
  <si>
    <t>FORTALECIMIENTO (4 SUBREDES)</t>
  </si>
  <si>
    <t>6589993 de 2024</t>
  </si>
  <si>
    <t>SERVICIOS DE SALUD SUBRED  NORTE</t>
  </si>
  <si>
    <t>*No concuerdan los soportes de las facturas presentadas con las certificaciones.</t>
  </si>
  <si>
    <t>*Se devuelve documento dado que las observaciones contadas por el area tecnica no fueron trasladas al documento en lilnea por ende no es posible resolver los comentarios.</t>
  </si>
  <si>
    <t>*El equipo tecnico realizo las subsanaciones a las observaciones realizadas.</t>
  </si>
  <si>
    <t>7162712 de 2024</t>
  </si>
  <si>
    <t>PRORROGA TUNAL</t>
  </si>
  <si>
    <t>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t>
  </si>
  <si>
    <t>Se realiza mesa de trabajo con el area tecnica a lo cual se brindaron los alcances a las observaciones, conllevando a brindaron el vobo economico una vez se dan los alcances totales al documento</t>
  </si>
  <si>
    <t>2069792-2020</t>
  </si>
  <si>
    <t>FRAY BARTOLOME</t>
  </si>
  <si>
    <t>Se devuelve con observaciones por que los valores relacionados del estudio de mercado no estan soportados, se requiere justificar, y soportar con las cotizaciones. anexar soportes de los documentos descritos</t>
  </si>
  <si>
    <t>Se devuelve con observaciones a los documentos en razón a que no se adjuntan los soportes de la consultoria firmados donde se puedan verificar valores de las adecuaciones, asi como el de la interventoria y de la dotaci´pon de las 90 camas</t>
  </si>
  <si>
    <t>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t>
  </si>
  <si>
    <t>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t>
  </si>
  <si>
    <t>Se devuelve con observaciones en razòn a que persisten las observaciones del estudio de mercado de interventoria, adecuaciones y dotaciòn no  remiten los soportes dy  tampoco coinciden con los valores de acuerdo a lasobservaciones y envio del excel el 27 de febrero de 2026.</t>
  </si>
  <si>
    <t>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t>
  </si>
  <si>
    <t>Los  documento persisten con inconsistencias se realiza mesa de trabajo con la subred para aclarar los documentos que estan pendientes por allegar producto del estudio de mercado de dotaciòn, interventoria y adecuaciones locativas</t>
  </si>
  <si>
    <t>En atención a la revisión realizada y a la mesa de trabajo realizada el día de hoy, me permito indicar que de acuerdo a lo versado con la Ing. Claudia, se debe adjuntar la siguiente información:
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
Anexar la cotización de la Universidad Francisco José de Caldas ya que no se adjunto, y se requiere para verificar los datos reportados.
En cuanto a dotación, verificar que los valores tomados como referencia coincidan con las cotizaciones y se respete el minimo valor por item. 
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
Ajustar la modificación ya que los datos incluidos debe coincidan con la información de los soportes.</t>
  </si>
  <si>
    <t>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
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
Por otra lado, la dotación cuenta con dos cotizaciones por item, tomando el mínimo valor, lo que se encuentra alineado a la Resolución del Ministerio de Salud No. 485 del 27 de marzo de 2025.
Los comentarios realizados en los documentos y subsanados por el área hacen parte integral de la revisión.</t>
  </si>
  <si>
    <t>021-052000</t>
  </si>
  <si>
    <t>LAVADO DE TANQUES-FUMIGACION</t>
  </si>
  <si>
    <t>Se devuelve con observaciones a los documentos Analisis del sector, estudios previos y analisis del mercado, en el analisis del mercado se pide ajustes la indexacion de los valores</t>
  </si>
  <si>
    <t>Se revisar los ajustes sobre los cuales salieron comentarios adicionales, el documento  de estudios previos no fue revisado.</t>
  </si>
  <si>
    <t>Guia 001</t>
  </si>
  <si>
    <t>Actualizacion Guia Consulta Fuentes de informacion</t>
  </si>
  <si>
    <t>Se remite con los ajustes solictados por Yolanda Gomez, plasmandolo en el formato de guia. S e incluyen los siguientes aspectos: contraportada, presentaciòn de la Guia, conceptos basicos y preguntas fercuentes</t>
  </si>
  <si>
    <t>Lineamiento</t>
  </si>
  <si>
    <t>Actualizacion Lineamiento Parte 1</t>
  </si>
  <si>
    <t>019-055000_0141_8114</t>
  </si>
  <si>
    <t>PREAUDITORIA SISTEMA DE GESTION</t>
  </si>
  <si>
    <t>*No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t>
  </si>
  <si>
    <t>*Despues de varias mesas de trabajo se envia visto bueno del proceso.</t>
  </si>
  <si>
    <t xml:space="preserve"> obra e Interventoria tintal Mental Pediatrico</t>
  </si>
  <si>
    <t>AUNAR ESFUERZOS, RECURSOS ADMINISTRATIVOS, ECONÓMICOS Y TÉCNICOS, QUE PERMITAN EFECTUAR LAS ACCIONES NECESARIAS PARA EL DESARROLLO DEL PROYECTO CONSTRUCCIÓN Y DOTACIÓN DEL CENTRO DE SALUD TINTAL MENTAL PEDIÁTRICO</t>
  </si>
  <si>
    <t>Se realizaron las observaciones al documento de excel estudio de mercado asi como a los documentos de estudios previos, estudios del sector y mercado</t>
  </si>
  <si>
    <t>Se tardo 1 un dia mas de lo previsto dada la complejidad del proceso</t>
  </si>
  <si>
    <t xml:space="preserve">Se realizaron las observaciones al excel que contiene mas de 5 mil item. este proceso es asignado a Diana sin embargo se realiza a la siguiente semana como apoyo a Darwin, paula y Michael
Observaciones:
Por favor Tener en cuenta que cada item cuenta con la observación de lo que se encontró, sin embargo, aquí se relacionan de manera general:
1. Por favor verificar ya que algunos item no cuentan con valor, pero si con detalle o no cuentan detalle, pero si con valor, tener en cuenta que esto puede afectar el valor total.
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
3. Algunas cotizaciones no se adjuntaron y no se pudo verificar el valor.
4. Cual es la justificación para que algunos item contemplen solo una cotización.
5. Verificar ya que algunos items no coinciden en la descripción con las cotizaciones.
6. Los porcentajes de las cuadrillas que significan por favor aclarar.
7. Por favor tener en cuenta las observaciones de los valores ya que esto cambiaria el valor total del presupuesto (APUs) y demas.
8. Verificar si es posible dejar en la matriz solo los datos que se van a usar y que estiman el valor total del presupuesto.
</t>
  </si>
  <si>
    <t>Se realiza devolución en razón a que se se debe realizar ajuste al presupuesto y se deben anexar soportes, ajsutes en los valores una vez se eucneyte on el presupueto final. Primera revisión del documento de modificación y tercera del presupusto estimado.</t>
  </si>
  <si>
    <t>Se realiza devolución en razón a que se se debe realizar ajuste al presupuesto y se deben anexar soportes, ajsutes en los valores una vez se eucneyte on el presupueto final.  segunda revisión del documento de modificación y cuarta del presupuesto estimado.</t>
  </si>
  <si>
    <t>4155344-2022</t>
  </si>
  <si>
    <t>Liquidacion acciones de fortalecimiento subred Norte</t>
  </si>
  <si>
    <t>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t>
  </si>
  <si>
    <t>Se genera la verificacion del alcance a la liquidacion de o cual faltan soportes correspondientes, y alcance en la nota de ds comprobantes de ingreso porque indican correspondientes a otro convenio, y el soporte de unos memorando, en referencia al tema de ejecucion del convenio</t>
  </si>
  <si>
    <t>Faltan soportes del alcance de financiera de comprobante de ingreso y alcance de validacion de los precios de ejecucion del convenio</t>
  </si>
  <si>
    <t>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t>
  </si>
  <si>
    <t xml:space="preserve"> 8560392 2025</t>
  </si>
  <si>
    <t>MODIFICACION BPO</t>
  </si>
  <si>
    <t>Muchas incongruencias en la informacion del modificatorio, adicionalmente, falta soportes de justificacion o respaldo de los alcances que requiere el rea en referencia al contrato en vigencia</t>
  </si>
  <si>
    <t>Generan alcances pero persosnte observaciones, y falta de soportes, a lo cual se remiten 2das observaciones al modificatorio</t>
  </si>
  <si>
    <t>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t>
  </si>
  <si>
    <t>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t>
  </si>
  <si>
    <t>3015780-2021</t>
  </si>
  <si>
    <t>PRORROGA KENNEDY</t>
  </si>
  <si>
    <t>*No se evidencia la justificacion del porque no se han liquidado los contratos que desde la prorroga anterior estaban en proceso de liquidacion. *No se incluyo el aporte de la contrapartida.</t>
  </si>
  <si>
    <t>*No esta firmado por el gerente el soporte de la contrapartida y tampoco esta incluido en el documento la tabla resumen de la misma y todo debe quedar en el documento.</t>
  </si>
  <si>
    <t>*El àrea tecnica realizo los ajustes al proceso por ende se procese a dar el visto bueno.</t>
  </si>
  <si>
    <t>037-052000</t>
  </si>
  <si>
    <t>MANTENIMIENTO PREVENTIVO Y CORRECTIVO MONTACARGA</t>
  </si>
  <si>
    <t>PRESTAR EL SERVICIO DE MANTENIMIENTO PREVENTIVO Y CORRECTIVO DEL MONTACARGA, INCLUIDO EL SUMINISTRO DE 
REPUESTOS (MITSUBISHI) MODELO FD35MN COMBUSTIBLE DIESEL</t>
  </si>
  <si>
    <t>*Actualizar analisis del sector
*faltan soportes de las solcitud de cotización
*¿Cómo determinaron que de las 12 actividades solo 9 se van a realizar en el mant preventivo? Favor dar las claridades en el documento
*¿Cuál será el procedimiento de determinar el precio para los repuestos que no fueron costeados en el estudio de mercado? Favor plasmarlo en el documento
*Este valor que queda para el mant correctivo no es muy bajo teniendo en cuenta que se deben contemplar los repuestos y un solo repuesto se puede consumir la mitad de este valor como el caso del sello para cilindros 
El total de los repuestos suma 3.272.976
*Favor anexar la oferta económica para revisión pues no se adjunta</t>
  </si>
  <si>
    <t>025-052000_0141_8114</t>
  </si>
  <si>
    <t>MANTENIMIENTO E IMPERMABILIZACION DE TANQUES</t>
  </si>
  <si>
    <t>Michael - Paula</t>
  </si>
  <si>
    <t>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t>
  </si>
  <si>
    <t>*Persisten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t>
  </si>
  <si>
    <t>Se reasigna proceso a johana romero</t>
  </si>
  <si>
    <t>026-012300_0242_8141</t>
  </si>
  <si>
    <t>SUMINISTRO DE INSUMOS Y REACTIVOS MEDIANTE TÉCNICAS MOLECULARES</t>
  </si>
  <si>
    <t>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t>
  </si>
  <si>
    <t>Se realiza devolucion ya que deben incluir el analisis de la bolsa Mercantil</t>
  </si>
  <si>
    <t>Se tubieron reuniones previas a la devolucion del 20/03/2026</t>
  </si>
  <si>
    <t>Es proceso fue devuelto por el abogado quien argumenta lo siguiente: "En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 esto fue enviado el 06/04/2026</t>
  </si>
  <si>
    <t>Se realiza devolucion con comentarios a los documentos: Analisis del Sector: se solicita que ajusten en documento en cuanto al orden teniendo en cuenta el lineamiento, presenta titulos que no corresponden o se saltan la numeracion, se solicita tambien que actualicen la informacion con los ultimos boletines publicado por el DANE que estan incluidos dentro del documento; En cuanto al estudio del mercado se solicito que cambiaran a Promedio simple ya que en los calculos realizados de desviaciones se determino que aplicaba este y no la desviacion estandar</t>
  </si>
  <si>
    <t>Se realiza devolucion con comentarios a los documentos: se reiteran comentarios en cuanto que algunos datos de los boletines no fueron actualizados, en el estudio de mercado se reitero que el documento debe quedar estructurado segun el lineamiento, incluyeron informacion que corresonde a balanza comercial dentro de las variables economicas</t>
  </si>
  <si>
    <t>038-052000</t>
  </si>
  <si>
    <t>PAPELERIA</t>
  </si>
  <si>
    <t>El analisis del sector no cuenta con una estructura adecuada de acuerdo al lineamiento, no allegan los soportes para la etimación del presupuesto. por tanto no es posible verificar como se determino el valor del lote 1 y del lote 2</t>
  </si>
  <si>
    <t>se devuelve proceso en razòn a que  allegan los soportes de las cotizaciones sin embargo unas no vienen firmadas o estan vencidas, adicional no allegan los soportes de solicitud de cotizaciòn de las empresas que cotizaron, y existe diferencia en la informaciòn de mipymes</t>
  </si>
  <si>
    <t>se devuelve en razón a que se debe ajustar el analisis estadistico ya que en la cotización de panamericana no se incluyeron los items 7 al 17 porque los valores no corresponden.</t>
  </si>
  <si>
    <t>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t>
  </si>
  <si>
    <t>075-051000</t>
  </si>
  <si>
    <t>EXAMENES MEDICOS</t>
  </si>
  <si>
    <t>*Se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t>
  </si>
  <si>
    <t>*Dado que se evidencian que siguen  en linea ajustado los documentos se devuelve el documento</t>
  </si>
  <si>
    <t>Este proceso lo devolvieron el 10-03-2026 a las 3:14</t>
  </si>
  <si>
    <t>*Persisten las observaciones en el estudio de mercado puntualemnte con la cotizacion de colsubsidio y el anexo de la ficha tecnica que se debe realizar mediante un ajuste por correo electronico y por el evento del secop.</t>
  </si>
  <si>
    <t>El area tecnica ya subsano las observaciones por ende se procede a dar el visto bueno desde costos.</t>
  </si>
  <si>
    <t>0013 de 2023</t>
  </si>
  <si>
    <t>RUTAS DE LA SALUD SUBREDES (SUR Y S.O)</t>
  </si>
  <si>
    <t>*Revisar en el acta de liquidación la cifra del aporte de la subred en letras y ponerla también en valores tal como esta el modificatorio 2 y adición 2
*En el informe final de supervisión y acta de liquidación no se incluye la prórroga 2 al convenio 013 de 2023 de un mes desde el 11/05/2024 al 10/06/2024
*No se evidencia las facturas o cuenta de cobros radicadas en la Dirección Financiera correspondientes al tercer desembolso. Todo debe estar cargado en el secop I. Adicionalmente no se evidencia el respectivo radicado a financiera.
*No se evidencian los extractos bancarios desde la fecha de apertura de las cuentas hasta la fecha en que la cuenta queda en saldo cero($0) y es cancelada para las subredes sur y sur occidente
*No se evidencian los soportes de los reintegros de rendimientos financieros y recursos no ejecutados en Secop I
*No se evidencia el certificado de uso y giro de la subred Sur y Sur occidente firmado por el gerente de la subred para soportar la ejecución de los aportes del FFDS y de la subred y matrices financieras cargados en Secop I. 
*No se evidencia el certificado de cancelación de las cuentas bancarias cargados en Secop I. En la memoria no esta la cancelación de SUR OCCIDENTE
*Se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
* La matriz financiera de la subred sur no tiene fecha y no incluye en lo asignado los 150,017,113 que pasan de la subred sur occidente. Por lo tanto se presentan diferencias entre lo asignado iniclamente vs lo real asignado con la modificación y los saldos no ejecutados.
*En el informe final de supervisión y acta de liquidación se debe ampliar la justifiación de la no ejecución de recursos
*Favor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t>
  </si>
  <si>
    <t>*aun queda pendiente por subsanar lo siguiente:
*A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
*Se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
*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t>
  </si>
  <si>
    <t>6589996 de 2024</t>
  </si>
  <si>
    <t>SERVICIOS DE SALUD SUBRED SUR</t>
  </si>
  <si>
    <t>Se genera la validacion de lo cual se observaron, que faltan soportes en relacion a la ejecucion del convenio, y se debe rectificar los valores finales ejecutados del mismo, y los alcances de glosa aceptados</t>
  </si>
  <si>
    <t>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t>
  </si>
  <si>
    <t>6590072 de 2024</t>
  </si>
  <si>
    <t>SERVICIOS DE SALUD SUBRED SUR OCCIDENTE</t>
  </si>
  <si>
    <t xml:space="preserve">Se realializa la revision donde se evidencia que hace falta el soporte del reintegro ya que no se evidencia </t>
  </si>
  <si>
    <t>255-012200_0242_8141</t>
  </si>
  <si>
    <t>LABORATORIOS SOCIAL DE POLITICAS</t>
  </si>
  <si>
    <t>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t>
  </si>
  <si>
    <t>se devuelve en razpon a que no allegaron las cotizaciones ni soportes del estudio de mercado</t>
  </si>
  <si>
    <t>se devuelve en razòn a que aun no se da respuesta a las observaciones del estudio de mercado</t>
  </si>
  <si>
    <t>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t>
  </si>
  <si>
    <t>4975613 de 2023</t>
  </si>
  <si>
    <t>SITEMA UNICO DE HABILITACION 4 SUBREDES</t>
  </si>
  <si>
    <t>*Se hizo la verificación del balance general junto con los soportes procediendo a dar el visto bueno.</t>
  </si>
  <si>
    <t>2714507 del 2021</t>
  </si>
  <si>
    <t>PLATAFORMA MOVIL RIAS</t>
  </si>
  <si>
    <t>Se realiza devoucion del acta de liquidacion, se deben realizar ajustes en el balance financiero</t>
  </si>
  <si>
    <t>Se realiza devolucion solicitando el ajuste en el acta de liquidacion de los ajustes al informe final de supervision</t>
  </si>
  <si>
    <t>Se realiza aprobacion de la liquidacion</t>
  </si>
  <si>
    <t>013-000200_0141_8114</t>
  </si>
  <si>
    <t>MONITOREO DE MEDIOS</t>
  </si>
  <si>
    <t>Realizar el monitoreo de noticias emitidas en medios de comunicación sobre el sector salud y especialmente sobre la Secretaría Distrital de Salud (SDS)</t>
  </si>
  <si>
    <t>*Actualizar analisis del sector
*¿Por qué por 9 meses si la cotización se realiza por 10 meses? Al cambiar el plazo el valor también cambia. Se debe solicitar el alcance al proveedor en el sentido de sí, al realizar el ajuste a 9 meses mantiene el precio o cambia el valor unitario
*Se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*anexar cdp
*Anexar los correos mediante los cuales se recibieron las cotizaciones en donde se pueda identificar claramente la cotización recibida y sus valores, o guardar el correo en formato html. 
*El evento de secop no cumple con el mínimo de 5 días hábiles establecido en el lineamiento SDS-CON-LN-003. Se sube el 9/02/2026  a las 3:49:55 y termina el 12/02/2026 1:00:00 P.m. Solo son 3 días hábiles</t>
  </si>
  <si>
    <t>280-011100_0242_8141</t>
  </si>
  <si>
    <t>DISPENSADORES CONDONES</t>
  </si>
  <si>
    <t xml:space="preserve">Se realiza la devolucion para que realicen la respectiva correcion </t>
  </si>
  <si>
    <t>Se valida y realizan las subsanacion de las observaciones para proceder a darle el ok</t>
  </si>
  <si>
    <t>008-012300_0242_8141</t>
  </si>
  <si>
    <t>SUMINISTRO DE GASES</t>
  </si>
  <si>
    <t>Se realiza devolución en razón a que no se adjuntan CDP este proceso tiene contempladas VF pero aun no se encuentran aprobadas por confis y tienen diferencias en los anexos tecnicos y las descripciones del documento</t>
  </si>
  <si>
    <t>Se realiza devolución para ajustes en el estudio de mercado y definir si va a confis para discriminar las vigencias futuras despues de aprobación por confis</t>
  </si>
  <si>
    <t>Se realiza devolución en atención a que no se realizan los ajustes de la primera y segunda reisión el documento lle a costos sin las observaciones iniciales. Se encuentran las diferencias en lel presupuesto estimado el cual no coincide en los documentos estudio previos niestudios de mercado ni CONFIS</t>
  </si>
  <si>
    <t>092-051000</t>
  </si>
  <si>
    <t>TARJETAS CANJEABLES</t>
  </si>
  <si>
    <t>Falta la oferta economica, faltan varios soportes, se deben actualizar los analisis del sector, y adicionalmente falta soporte del estudio de mercado</t>
  </si>
  <si>
    <t>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t>
  </si>
  <si>
    <t>4187767 de 2022</t>
  </si>
  <si>
    <t>FORTALECIMIENTO</t>
  </si>
  <si>
    <t>Se realiza la devolucion con observaciones referente a la ejecucion financiera del contrato</t>
  </si>
  <si>
    <t>La revision se vio afectada con una asignacion especifica por parte de corporativo</t>
  </si>
  <si>
    <t>Se realiza la aprobacion del acta de liquidacion</t>
  </si>
  <si>
    <t>028-010000_0195_8069</t>
  </si>
  <si>
    <t>MODERNIZACION PLATAFORMA APRENDER SALUD 2,0</t>
  </si>
  <si>
    <t>*Se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t>
  </si>
  <si>
    <t>*Se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t>
  </si>
  <si>
    <t>*El area tecnica realizo las subsanaciones a las observaciones realizadas en lso documentos por lo que se procede a dar el visto bueno.</t>
  </si>
  <si>
    <t xml:space="preserve">296-012100_0242_8141 </t>
  </si>
  <si>
    <t>EVENTOS ZOONOTICO</t>
  </si>
  <si>
    <t xml:space="preserve">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t>
  </si>
  <si>
    <t>DEVUELTO AL ABOGADO VENCE EL 11/03/2026</t>
  </si>
  <si>
    <t xml:space="preserve">018-012300_0242_8141 </t>
  </si>
  <si>
    <t>SARAMPION Y RUBEOLA</t>
  </si>
  <si>
    <t>* Se remite obs al abogado para remitir al área técnica 
*solo cuenta con dos cotizaciones
*Actualizar analsiis del sector
*EL proveedor ICOSAM cotiza un kit por 96 y se necesita un kit por 48 pruebas por lo tanto el precio no seria comparable. Por eso para ese item se observa una variación del 34% frente al promedio. Revisar
*¿Por qué se abre por lotes si es una minima cuantia. Ademas en un solo lote estan todos los productos
*Como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
*faltan soportes
*En el PAA el valor esta por 262.000.000, en el estudio de mercado dicen que es por monto agotable con valores unitarios hasta agotar el presupuesto del PAA, sin embargo aquí plasman otro valor. ¿por qué?</t>
  </si>
  <si>
    <t>*Se reiteran algunas obs</t>
  </si>
  <si>
    <t>Se remite visto bueno desde el punto de vista financiero, con el fin de continuar con el trámite jurídico
El 16-04-26 se da alcance al visto bueno con la aplicación del decreto 287 de 2026</t>
  </si>
  <si>
    <t xml:space="preserve">8546392 - 2025 </t>
  </si>
  <si>
    <t>RUTA DE LA SALUD</t>
  </si>
  <si>
    <t>Se realiza devolución a la modificación de rutas de la salud, en razón a que no se anexan soportes para realizar adición al convenio</t>
  </si>
  <si>
    <t>Se realiza devolución en razón a que adjuntaron nuevos documentos y los valores no coinciden con los fechas de inicio de contratos de recurso humano ni con el inicio y terminación del convenio, no se evidencian soportes de vehiculos y lineas celulares en la ejecución.</t>
  </si>
  <si>
    <t>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t>
  </si>
  <si>
    <t>Las principales observaciones son:
Persisten diferencias en el talento humano ($4..014) en el mes de diciembre, por favor tener en cuenta que los valores deben ser cerrados sin decimales.
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
Teniendo en cuenta los anterior se debe revisar el valor de la adición ya que el valor aumenta, no se adjunto CDP por tanto no es posible verificar si este valor cubre la totalidad de la adición y si cubre este nuevo valor teniendo en cuenta los ajustes que deben realizarse.</t>
  </si>
  <si>
    <t>051-052000_</t>
  </si>
  <si>
    <t>MANTENIMIENTO PREVENTIVO Y CORRECTIVO PARA EQUIPOS AUDIOVISUALES</t>
  </si>
  <si>
    <t>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t>
  </si>
  <si>
    <t>7020506 de 2024</t>
  </si>
  <si>
    <t>PAPSIVI</t>
  </si>
  <si>
    <t>Se envia aprobacion del acta de liquidacion / Isabel envia correo el 17 de marzo sin embargo hacian falta ajustes y fue necesario hacer mesas de trabajo presenciales, finalmente el documento con los soportes fue entregado en su totalidad el 20/03/2026</t>
  </si>
  <si>
    <t>024-041000_0195_8069</t>
  </si>
  <si>
    <t>SISTEMA BIBLIOGRAFICO</t>
  </si>
  <si>
    <t>*Se debe incluir boletin de discapacidad en el analisi del sector. *No se evidencian los alcances generados a los proveedores por correo electronico como se indico.</t>
  </si>
  <si>
    <t>*No se evidencian los alcances generados a los proveedores por correo electronico como se indico.</t>
  </si>
  <si>
    <t>*El area tecnica subsano las observaciones por ende se procede a dar el visto bueno.</t>
  </si>
  <si>
    <t>054-052000</t>
  </si>
  <si>
    <t>INSUMOS, MATERIALES Y HERRAMIENTAS  MANTENIMIENTO INSTALACIONES</t>
  </si>
  <si>
    <t xml:space="preserve">se realiza observaciones al estudio de mercado y analisis del sector, adicional que adjunte el CDP ya que no se evidencia en los mdocumentos que enviaron </t>
  </si>
  <si>
    <t>se valida la subsanacion de observaciones y se agrega al estudio de mercado y analisis del sector el nuevo decreto 287 con su respectivo analisis</t>
  </si>
  <si>
    <t>007-012300_0242_8141</t>
  </si>
  <si>
    <t>TRANSPORTE DE MUESTRAS BIOLOGICAS</t>
  </si>
  <si>
    <t>* Se remite obs al abogado para remitir al área técnica 
*solo cuenta con dos cotizaciones
*Actualizar analsiis del sector
*desglosar el valor del presupuesto para la vigencia 2026 y 2027
*¿cuáles son las cantidades estimadas proyectadas a contratar de acuerdo a la ejecución del cto anterior?
*Ojo lo plasmado en el anexo técnico y lo enviado a cotizar es Servicio transporte de muestras Horario diurno festivo (7:00 am
- 5:59 pm) es diferente al estudio de mercado
*¿Por qué se esta cotizando por valor unitario y no con cantidades proyectadas establecidas?Tener en cuenta que no es lo mismo cotizar al por mayor que por unidad. Los precios cambian hacia abajo al cotizar al por mayor
*Los codigos de clasificación tienen mal la descricpción
*Anexar el acta de aprobación del confis de la vigencia futura</t>
  </si>
  <si>
    <t>*Actualizar analsiis del sector
*Anexar acta de aprobación del confis, tener en cuenta que al momento de aprobar el procesos las cotizaciones deben estar vigentes. Es decir que el acta del confis debe estar antes de que las cotizaciones pierdan vigencia. Pues los precios del estudio de mercado cambiarian
* errores de calculo en el estudio de mercado</t>
  </si>
  <si>
    <t>*¿Por que se plasma 21.475.000 si estos procesos no están sujetos a indexación? Lo aprobado por el CONFIS  a precios constantes para la vigencia 2027 es 20.600.000. Favor ajustar
*Quinberlab envía la cotización en el alcance con fecha de 04/02/2026, por lo tanto esta vencida
*El proveedor Elite logística no diligencia los datos principales como fecha, datos del proveedor así es imposible verificar que este vigente
Adicionalmente cambia todos los precios y no coinciden con lo aquí plasmado. Por lo tanto el valor del preuspuesto cambia
*El valor del presupuetso cambian y los valores de la oferta economica también</t>
  </si>
  <si>
    <t>032-011200_0242_8141</t>
  </si>
  <si>
    <t>VACUNAS VIRUS SINCITIAL RESPIRATORIO OPS</t>
  </si>
  <si>
    <t>Faltan varios soportes, en referencia a los valores de las vacunas, asimismo contexto en referncia aloa proyeccion de las cantidades, y las cotizaciones de dichas acunas</t>
  </si>
  <si>
    <t>022-041000_0195_8069</t>
  </si>
  <si>
    <t>PARAMETRIZACION REPOSITORIO INSTITUCIONAL</t>
  </si>
  <si>
    <t>se devuelve en razón a que se debe ajustar el analisis del sector y sew deben actualizar datos, adicional se realizan observaciones al estudio de mercado ya que algunas cotizaciones  no vienen firmadas y sin IVA, y revisar el ejercicio estadistico, ya que algunos datos no coinciden</t>
  </si>
  <si>
    <t>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t>
  </si>
  <si>
    <t>Se devuelven terceras observaciones en rrazòn a que no se realiza el analisis destadic¡stico con a cotizaciòn de biteca allegada a traves de evento de cotizaciòn, asi mismo tampoco se evidencia la cotizaciòn ni el analisis de porque d¡se descarta</t>
  </si>
  <si>
    <t>6677277 de 2024</t>
  </si>
  <si>
    <t>APH CENTRO ORIENTE</t>
  </si>
  <si>
    <t>Se realiza devolucion ya que debian realizar ajustes en cuanto a los rendiemietos Financieros</t>
  </si>
  <si>
    <t>Se realiza devolucion ya que debian realizar ajustes en cuento a los rendiemietos Financieros, se insiste que deben hacer el reintegro de la totalidad de los reintregros</t>
  </si>
  <si>
    <t>Se da visto bueno a la liquidacion</t>
  </si>
  <si>
    <t>010-021100_0200_8149</t>
  </si>
  <si>
    <t xml:space="preserve">PROCESO DESPACHO </t>
  </si>
  <si>
    <t>*El objeto de los documentos enviados no se evidencia en el PAA, en este se evidencia otro proceso con otro objeto y cuantía diferente como se evidencia en la imagen adjunta.
*Las cotizaciones que adjuntan para revisión tienen otro objeto totalmente diferente al que se solicita. 
*Por ende no es posible realizar la revisión dado que todos los documentos deben tener el mismo objeto contractual y a su vez  estar en el PAA para poder validar la modalidad de contratación, la cuantía, el objeto, plazo y los codigos.</t>
  </si>
  <si>
    <t>*Se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t>
  </si>
  <si>
    <t xml:space="preserve">*De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De otro lado, el área técnica sostuvo reunión con  la Subdirectora de contratación, el día 15 de mayo en donde esta indicó que reestructurara la contratación directa de la  referencia. </t>
  </si>
  <si>
    <t>023-052000</t>
  </si>
  <si>
    <t>PRIMEROS AUXILIOS DOCUMENTALES</t>
  </si>
  <si>
    <t xml:space="preserve">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t>
  </si>
  <si>
    <t xml:space="preserve">Se solicita la justificacion de porque se retira el itm, se solicita la firma en la cotizacion de la señora maria </t>
  </si>
  <si>
    <t>0014 de 2023</t>
  </si>
  <si>
    <t>RUTAS DE LA SALUD SUBREDES (C.O Y NORTE)</t>
  </si>
  <si>
    <t xml:space="preserve">*No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
*Se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
*Favor incluir en el IFS y en el acta de liquidación en el cuadro de extractos vs rendimientos la relación del extracto del mes de agosto de 2023 para la subred Norte el cual está en ceros (0)
*No se evidencian los soportes de los reintegros de rendimientos financieros y recursos no ejecutados en Secop I
*No se evidencia el certificado de uso y giro de la subred Centro Oriente y Norte  firmado por el gerente de la subred para soportar la ejecución de los aportes del FFDS y de la subred o matrices financieras cargados en Secop I. 
*No se evidencia el certificado de cancelación de las cuentas bancarias cargados en Secop I. 
*En el informe final de supervisión y acta de liquidación se debe ampliar la justificación de la no ejecución de recursos
*La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
*En el balance financiero del acta de liquidación e IFS en el ítem 23 del balance financiero favor citar el cuadro de extractos vs rendimientos como fuente
</t>
  </si>
  <si>
    <t>*No se evidencia el extracto del mes de feb 2025, mes en que la cuenta es cancelada de la subred Norte y haya quedado en ceros (0)</t>
  </si>
  <si>
    <t>2948503 de 2021</t>
  </si>
  <si>
    <t>Convenio Calle 80</t>
  </si>
  <si>
    <t>liquidación</t>
  </si>
  <si>
    <t>Se revisa proyectos de acta de liquidación e informe y se procede a dar visto bueno</t>
  </si>
  <si>
    <t>0003-2023</t>
  </si>
  <si>
    <t>RUTA DE NUTRICION</t>
  </si>
  <si>
    <t>Se validan anexos conforme la validacion en secop I, de lo cual se dejan observaciones en relacion a que faltan publicancion de algunos soportes como el soporte del 3 desembolso del contrato</t>
  </si>
  <si>
    <t>Dan alcance a los soportes correspondientes y generan la publicacion en SECOP I</t>
  </si>
  <si>
    <t>277-011100_0242_8141</t>
  </si>
  <si>
    <t>DISPOSITIVOS MEDICOS (PRESERVATIVO FEMENINO-MASCULINO-LUBRICANTE)</t>
  </si>
  <si>
    <t>Se realiza Devolucion, para que sean ajustados los estudios previos, estudio del sector y estudio de mercado</t>
  </si>
  <si>
    <t>Se emeti certificado del proceso</t>
  </si>
  <si>
    <t>076-051000</t>
  </si>
  <si>
    <t>PLAN INSTITUCIONAL DE CAPACITACION</t>
  </si>
  <si>
    <t>*Se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
· ¿Las formulas aplicadas no tuvieron en cuenta la cotización de compensar y en ningún lado indican por qué?</t>
  </si>
  <si>
    <t>*Se debe incluir el boletin del DANE sonre discapacidad dando aplicabilidad al decreto 287 de 2026 de igual manera en el estudio de mercado en la conclusiones de la oferta.</t>
  </si>
  <si>
    <t>El área ya subsano todas las observaciones del proceso en referencia por ende se procede a dar el visto bueno</t>
  </si>
  <si>
    <t>7119188-2024</t>
  </si>
  <si>
    <t>APH SUR OCCIDENTE</t>
  </si>
  <si>
    <t>*No se evidencia el radicado a financiera de los desembolsos del 1 al 24. Todos los soportes deben reposar en SECOP II. Adicionalmente no se evidencia la factura y certificacion de pago de dichos desembolsos
*No se evidencian los formatos 1A y 1B firmados FINALES los cuales deben soportar la ejecución del aporte del FFDS.
*Se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
*No se evidencia el certificado de uso y giro firmado por el gerente de la subred Sur Occidente en donde se certifica la ejecución del aporte de la subred y la ejecución del aporte del FFDS. En el IFS y en el acta de liquidación se relaciona "El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 sin embargo no se logra evidenciar el soporte de la inversión de los recursos tanto del aporte del FFDS como de la subred.
*La obligación 29 establece "Presentar certificación mensual por centro de costo (Res. DDC-000001 – 18.05.2023, SDH) de los aportes de la Subred, discriminada por subcuenta o cuenta auxiliar que lo integren y dividan, firmada el representante legal y/o revisor fiscal de la SISS Sur Occidente E.S.E", sin embargo en las evidencias cargadas en secop II, falta el certificado del mes de feb, jun y agosto 25.  Todos los soportes deben reposar en SECOP II
*En el acta de liquidación e informe final de supervisión se debe ampliar la justificación de la subejecución presentada en el convenio.
*Se debe indicar en el item 2 del balance financiero el valor inicial del Aporte del FFDS para la vigencia 2024 y 2025, tal como se establece en el clausulado</t>
  </si>
  <si>
    <t xml:space="preserve">068-021100_0200_8149 </t>
  </si>
  <si>
    <t>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t>
  </si>
  <si>
    <t>Persisten algunas observaciones, faltan alcances, y deben incluir analisis conformes los nuevos decretos, asimismo se proponen mesa de trabajo para validar el requerimeinto</t>
  </si>
  <si>
    <t>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t>
  </si>
  <si>
    <t>Se genera la validacion de los alcances pero a la fecha aun estan pendientes los soportes del respaldo presuupuestal y la desagregacion por vigencias</t>
  </si>
  <si>
    <t>015-000100_0141_8114</t>
  </si>
  <si>
    <t>VIGILANCIA JUDICIAL</t>
  </si>
  <si>
    <t>Se devuelve porceso en razòn a que en la estimaciòn del presupuesto se realizo indexaciòn a contratos del 2023 y 2024 y cuentan con cotizaciòn actualizada del mismo proveedor, se solicita revisar si esto es conveniente.</t>
  </si>
  <si>
    <t xml:space="preserve">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t>
  </si>
  <si>
    <t>Se realiza mesa de trabajo con el area y se realizan los ajustes pendientes a las obsrvaciones y se procede a dar visto bueno al proceso</t>
  </si>
  <si>
    <t>7119295-2024</t>
  </si>
  <si>
    <t xml:space="preserve">APH SUR </t>
  </si>
  <si>
    <t>Se realiza devolucion para que sean ajustados unas cifras del balance financiero</t>
  </si>
  <si>
    <t>045-054000_0154_8108</t>
  </si>
  <si>
    <t>MATENIEMIENTO PREVENTIVO Y CORRECTIVO Y BOLSA DE REPUESTOS</t>
  </si>
  <si>
    <t>Adquirir el servicio de mantenimiento preventivo y correctivo incluyendo bolsa de repuestos para los equipos  tecnológicos y periféricos del FFDS</t>
  </si>
  <si>
    <t>se relizan las observaciones del estudio de mercado y el analisis del sector evidenciando una falla en las operaciones realizadas ya que se valida una cotizacion y no discrimina iva  a su vez los salarios minimos no coinciden con el resultado de la operacion.</t>
  </si>
  <si>
    <t>016-051000_0141_8114</t>
  </si>
  <si>
    <t>CLIMA Y CULTURA ORGANIZACIONAL</t>
  </si>
  <si>
    <t xml:space="preserve">*Se deben actualizar boletines en el DANE. *Se deben hace alcances a las cotizaciones ya que varias no tienen informacion de la empresa ni fecha de vencimiento. *El valor final del estudio de mercado cambia
•	Validar la dispersión que tiene las cotizaciones y analizar si se incluyen o no en las formulas. 
•	Al hacer reajuste de las cantidades se debe realizar alcance a los proveedores solicitándoles que coticen las nuevas cantidades. </t>
  </si>
  <si>
    <t>*Se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t>
  </si>
  <si>
    <t>*El area tecnica subsano las obervaciones por ende se procede a dar el visto bueno.</t>
  </si>
  <si>
    <t>1206-2017</t>
  </si>
  <si>
    <t>PERDIDA DE COMPETENCIA URGENTE-ALTAMIRA</t>
  </si>
  <si>
    <t>*No se evidencia el radicado en la Dirección Financiera de la factura o cuentas de cobro correspondientes al tercer desembolso. Todo debe estar cargado en el secop I. Adicionalmente no se evidencia las facturas o cuenta de cobros de dicho desembolso.
*No se evidencia el extracto bancario del mes de agosto de 2024, mes en que la cuenta fue cancelada, se debe anexar hasta le ultimo extracto en dond ela cuenta debe estar en saldo cero($0)
* De lo reintegros de rendimientos financieros realizados mediante el comprobante de ingreso #361599 se evidencia una diferencia de 0,03 vs los extractos bancarios de dicembre de  2017 a junio de 2024 ($342,599,031,38). Revisar
*En acta de liquidación queda mal el numero de comprobante de reintegro de rend financieros y la fecha del mes de julio de 2024 del valor 2,501,789,93
*En el IFS el No. de orden de pago del cuarto desembolso por valor de 212,183,267 quedo mal. Revisar es 121993
*En el balance financiero del informe final de supervisión y del acta de liquidación manejar un solo criterio para las fechas del reintegro del capital no ejecutado, plasman la fecha de recaudo o la fecha del comprobante
*En el acta de liquidación en la tabla de extractos vs rendimientos queda mal el número de la cuneta y difiere con los soportes y con el IFS.
*Dentro de los soportes cargados, no se evidencia la factura de los proveedores del cto de interventoria de los estudios y diseños, del cto de obra y del cto de interventoria de obra y señalitica. Anexarlas
*En las facturas de IMCARE no se evidencia el  SUBTOTAL, IVA, RETENCIONES Y TOTAL
*En las facturas de los cto´s derivados de dotación algunos de los comprobantes de egreso estan muy borrosos y no se logran identificar los valores. Revisar</t>
  </si>
  <si>
    <t>Cordial saludo
Favor realizar las subsanaciones de manera total, no se reciben subsanaciones parciales.
En las facturas de los cto´s derivados de dotación algunos de los comprobantes de egreso están muy borrosos y no se logran identificar los valores. Ustedes consideran que esto es legible?
Esa observación es para las facturas de dotación del segundo escaneado que tiene 216 hojas
Para poder realizar la revisión y cruzar los valores los mismos deben ser legibles
Dando claridad a la obs 
*En el IFS el No. de orden de pago del cuarto desembolso por valor de 212,183,267 quedo mal. Revisar es 121993. Es el numero de orden de pago que quedo mal vs el estado de cuenta
La orden de pago que corresponde al 4 pago por valor de 212.183.267 es la #121993 y no 121992 como se plasma en el IFS
Favor corregir la totalidad de observaciones para entrarlo a revisar por segunda vez</t>
  </si>
  <si>
    <t>0007-2023</t>
  </si>
  <si>
    <t>RUTA PREVENCION SUSTANCIAS PSICOACTIVAS</t>
  </si>
  <si>
    <t xml:space="preserve">Faltan soportes en relacion a los contratos derivados, soportes de algunos extractos fdinancieros de subredes, soportes de los 2 primeros desembolsos, </t>
  </si>
  <si>
    <t>Previo los alcances del area, conforme soportes, radicado, y publicacion en SECOP I, y alcance correspondiente a los comentarios iniciales, se procede a indicar el vobo</t>
  </si>
  <si>
    <t>COONVENIO DE COPERACION</t>
  </si>
  <si>
    <t>Se devuelve ya que no se anexaron soportes (analisis del sector ni documentos soportes), solo estudio previos el cual aunque el convenio no tiene valor, se habla de unos telefonos que representan un valor sin embargo no tiene soportes de su estimaciòn</t>
  </si>
  <si>
    <t>276-011100_0242_8141</t>
  </si>
  <si>
    <t>INTERPRETACION DE LENGUAJE DE SEÑAS</t>
  </si>
  <si>
    <t>Se realiza devolucion: se observo el estudio de mercado, analisis del sector y estudios previos para que se ajusten</t>
  </si>
  <si>
    <t>Se envia certificado de aprobacion</t>
  </si>
  <si>
    <t>260-012100_0242_8141</t>
  </si>
  <si>
    <t>DESTRUCCION Y DISPOSICION FINAL DE DECOMISOS</t>
  </si>
  <si>
    <t xml:space="preserve">*La ficha tecnica no indica la informacion que se envio a cotizar por ende se debe hacer un ajuste. *Se deben actualizar boletines del DANE. </t>
  </si>
  <si>
    <t>*Persisten las observaciones en el analisis del sector con los codigos unspc. * En el estudio de mercado se tomo un codigo que no esta en el PAA para el MAE y el primer evento de cotizacion del secop. * La cotizacion del proveedor ASEI no indica porque no aplica iva a los valores.</t>
  </si>
  <si>
    <t>* El área ya subsano todas las observaciones del proceso en referencia. *Queda pendiente la actualizaciòn del tiempo de ejecuciòn en el PAA que quede a 6 y no a 7 meses.</t>
  </si>
  <si>
    <t xml:space="preserve">*Por medio de la presente me permito informar que no se realizan subsanaciones parciales de los documentos y que hasta el dia viernes en horas de la tardes solicitaron alcance después de haberles colaborado con el ajuste de la ficha técnica. 
Especialmente en este caso donde podría cambiar el precio del mercado hasta no tener el alcance por parte de los proveedores donde indiquen que mantienen el precio cotizado al haberle enviado la ficha técnica ajustada. </t>
  </si>
  <si>
    <t>066-052000</t>
  </si>
  <si>
    <t>CALIBRACIÓN Y CALIFICACIÓN PARA LOS EQUIPOS DE MEDICIÓN</t>
  </si>
  <si>
    <t>se realiza observaciones del estiudio de mercado y analisis del sector donde deben actualizar tablas del Dane para realizar un analisis mas acertado a los plasmado en el documento</t>
  </si>
  <si>
    <t xml:space="preserve">se propcede a dar visto bueno </t>
  </si>
  <si>
    <t>0001-2025</t>
  </si>
  <si>
    <t>UNODC</t>
  </si>
  <si>
    <t>*¿En dos meses si logran lo que no se logro en 4 meses de la prórroga 1? Se supone que la justificación de la prorroga 1 fue para culminar II, III y IV del Convenio ¿Por qué nuevamente no se culmina?
*Favor indicar las fechas en que se ha realizado esta gestión y ¿que respuesta ha dado el CONPES?, pues se debe considerar que desde el mes de febrero estan con el tramite en el CONPES
*Favor anexar el soporte de la ejecución de la contrapartida mediante una certificación de UNODC de su avance en la contrapartida
*No se evidencia el radicado del segundo desembolso y sus soportes (factura) cargado en secop II
*Incluir una columna con el numero de radicado a financiera mediante el cual se solicita realizar el pago del desembolso</t>
  </si>
  <si>
    <t>*Favor indicar las fechas en que se ha realizado inicia la gestión en el CONPES?, pues se debe considerar que desde el mes de febrero estan con el tramite en el CONPES
*Favor anexar el soporte de la ejecución de la contrapartida mediante una certificación de UNODC de su avance en la contrapartida
*Favor plasmar las  tablas de avance fisico del plan de trabajo en el aplictivo por momentos</t>
  </si>
  <si>
    <t>8300637-2025</t>
  </si>
  <si>
    <t>TUBERCULOSIS Y LEPRA</t>
  </si>
  <si>
    <t>Flatan publicacion de informes, adicionalmente no se indica el documento la robustes del requerimiento, de adicion, prorroga y modificacion, falta el contexto, no remiten soporte del CDP</t>
  </si>
  <si>
    <t>Falta contexto de los porcentajes de avance de ejecucion a fecha presente, aun hay vacios en el contexto del modificatorio</t>
  </si>
  <si>
    <t>Dan alcance a los doferentes comentarios del modificatorio pero aun se encuentra pendiente la remision de uno de los CDP que respaldan la adicion</t>
  </si>
  <si>
    <t>295-012100_0242_8141</t>
  </si>
  <si>
    <t>ENCUESTAS COBERTURAS RAPIDAS DE VACUNACION</t>
  </si>
  <si>
    <t>Se realiza devolución por parte del abogado en razón a que los formatos no cumplen con la versión actualizada, se informa a Lauira en llamada que no se continue revisando el proceso.</t>
  </si>
  <si>
    <t>Se realiza mesa de trabajo para realizar ajustes  y aclarar los documentos con el area y se procede a dar el visto bueno</t>
  </si>
  <si>
    <t>6912425-2024</t>
  </si>
  <si>
    <t>PIC SUR</t>
  </si>
  <si>
    <t>Se realiza la devolucion solicitando que anexen informacion faltante para la validacion</t>
  </si>
  <si>
    <t>Se dio visto bueno a la liquidacion</t>
  </si>
  <si>
    <t>8387207-2025</t>
  </si>
  <si>
    <t>IDBICS</t>
  </si>
  <si>
    <t>*No se evidencian los pagos cargados en el SECOP II. Se deben cargar los pagos y sus respectivos soportes (radicado a financiera y factura y demás soportes)
*Porcentajes de ejecución mal calculados. 
*Indicar el avance físico de ejecución de acuerdo a los productos establecidos para entreg
*¿Por qué no se realizan los pagos de acuerdo lo establecido en el clausulado? Se pactan dos desembolsos cada uno del 50% del aporte en dinero del FFDS
*falta certificado de ejecución de la contrapartida
*cotizaciones vencidas 
*Se evidencia que solo para el ítem 1 existe un precio, sin embargo para los demás ítems solo hay un precio ¿Por qué? Como son ítems nuevos se deben tener mínimo tres</t>
  </si>
  <si>
    <t>024-012300_0242_8141</t>
  </si>
  <si>
    <t>REACTIVOS INFECCIONES IAAS</t>
  </si>
  <si>
    <t>*Se deben actualizar boletines del DANE en el analisis del sector. * Se debe incluir la columna de las empresas que son MIPYMES dado que no esta. * El ejercicio matematico cambia dado que solo se debe usar promedio simple para establecer el valor final.</t>
  </si>
  <si>
    <t>*Se debe ajustar el calculo realizado en la bolsa mercantil dado que no se debe calcular el valor del iva ya que estos productos estan exentos.</t>
  </si>
  <si>
    <t>El área ya subsano todas las observaciones del proceso en referencia </t>
  </si>
  <si>
    <t>278-011100_0242_8141</t>
  </si>
  <si>
    <t>SIFILIS</t>
  </si>
  <si>
    <t>Se deben incluir los nuevos decretos, no se observa analisis de mipymes, asimismo falta informacion en referencia al estudio de mercado, amplia del analisis del sector, y los alcances correspondientes del estudio previo</t>
  </si>
  <si>
    <t>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t>
  </si>
  <si>
    <t>Pendiente soportes de los alcances de dos cotizaciones qu conforman el estudio de mercado, por lo tanto faltan los alcances para valir el estudio previo y oferta economica</t>
  </si>
  <si>
    <t>Se genera de nuevo espacio con el area tecnica a fin de validar los alcances en el estudio de mercado y la validacion de los soportes a lugar con el valor correspondiente</t>
  </si>
  <si>
    <t>4135830_2022</t>
  </si>
  <si>
    <t>PARTICIPACION SUR OCCIDENTE</t>
  </si>
  <si>
    <t>Se remite visto bueno ya que el area adjunto los soportes requeridos  en la segunda revisión</t>
  </si>
  <si>
    <t>032-052000</t>
  </si>
  <si>
    <t>CARACTERIZACIÓN-ANÁLISIS FISICOQUÍMICO Y MICROBIOLÓGICO DEL AGUA</t>
  </si>
  <si>
    <t>Se hace la devolucion de los documentos del proceso, se solicita realizar ajustes</t>
  </si>
  <si>
    <t>Se remite certificado del proceso dejando constancia que queda pendiente la inclusion del CDP</t>
  </si>
  <si>
    <t>769-012100_0242_8141</t>
  </si>
  <si>
    <t>CONSULTORIA CONTROL IAAS</t>
  </si>
  <si>
    <t>*Se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t>
  </si>
  <si>
    <t>*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t>
  </si>
  <si>
    <t>*Se deben ajustar los valores de acuerdo a lo aprobado por el acta del confis tanto en el estudio de mercado como en el estudio previo. * Se deben actualziar boletines en el analisis del sector.</t>
  </si>
  <si>
    <t>se debe dar claridad a las cotizaciones ya que no se evidencia en los items uno o dos links y esto no puede ser comprable</t>
  </si>
  <si>
    <t xml:space="preserve">se valida y se reiteran comentarios de la primera vez item sin cotizaciones o solo una cotizacion, se meciona que tomaron un proceso el cual es obsoleto para tomar valores salariales </t>
  </si>
  <si>
    <t>se valida y se el ejercicio quedo mal estimado ya que en los apu hay valores que no se estimaron se envia para devolucion</t>
  </si>
  <si>
    <t>Se remite visto bueno ya que el area adjunto los soportes requeridos</t>
  </si>
  <si>
    <t>021-055000_0141_8114 F</t>
  </si>
  <si>
    <t>FORTALECIMIENTO COMPETENCIAS SERVIDORES</t>
  </si>
  <si>
    <t>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t>
  </si>
  <si>
    <t>Persisten algunas observaciones, asimismo faltan algunos alcances, actualizaciones, y soportes en relacion, atenta para generar la mesa de trabajo correspondiente</t>
  </si>
  <si>
    <t>En referencia a los alcances realizados conforme mesas de trabajo y en relacion a que se socializo en referencia al requerineinto con el area tecnica se indica el vobo correspondiente al presente requeriemiento</t>
  </si>
  <si>
    <t>MANTENIMIENTO PREVENTIVO Y CORRECTIVO TECNOLOGICOS PERISFERICOS</t>
  </si>
  <si>
    <t>se debe dar alcance a las cotizaciones ya que mo discriminaron por servicio del cambio de respuesto si no un valor en general, adicional cambiar el ejercicio de la BMC ya que los datos que cojen para realizar la operacion no son comparables y podria cambiar la opinion de la BMC</t>
  </si>
  <si>
    <t>MANTENIMIENTO INMUEBLE IVC</t>
  </si>
  <si>
    <t>Contratar el arrendamiento de inmueble para el bodegaje de los productos de IVC decomisados por las Subredes Integradas de Servicios de Salud en el marco de la vigilancia de la salud ambiental"</t>
  </si>
  <si>
    <t>Se realiza la devolucion con comentarios en los documentos estudios previos, analisis del sector y estudio de mercado, a tener en cuenta, en el estudio de mercado, se recomienda el valor menor de las ofertas por tratarce de contratacion directa</t>
  </si>
  <si>
    <t>078-051000</t>
  </si>
  <si>
    <t>BOTIQUINES</t>
  </si>
  <si>
    <t>Se realiza devolución a los documentos, en razón a que las las cotizaciones aunque les ampliaron las vigencias estas aun estan vencidas y se debe ajustar el analisi del sector y del mercado, por que algunosel presupuesto estimado cuenta con diferencias</t>
  </si>
  <si>
    <t>Se realiza devolución a los ocumentos por que las cotizaciones etan vencidas y se debe ajustar el analisi del sector y del mercado, por que algunos items fueron incluidos o tienen un valor diferente, sin embargo se realizo mesa de trabajo el 1 y 2 de junio en razón a que el area manifesto no saber hacer el MAE y se aclararon observaciones.</t>
  </si>
  <si>
    <t>Se realiza devolución a los ocumentos en razón a que no se realizan ajustes en el analisis del sector y se encuentran diferencias de 23 pesos en el estudio de mercado. Se programa mesa de trabao para realizar ajustes</t>
  </si>
  <si>
    <t>Se realiza mesa de trabajo el viernes 12 de junio y el area subsana las observaciones del proceso se proced a dar visto bueno.</t>
  </si>
  <si>
    <t>026-022200_0195_8069</t>
  </si>
  <si>
    <t>PROYECTO DE INVESTIGACION PARA EL ADULTO MAYOR</t>
  </si>
  <si>
    <t xml:space="preserve">se validan cotizaciones quedan con observacion ya que no tiene el alcance con las unidades menos que indican que realizaron el ejercicio, tambien que adjuntaran el excel con el ejercicio para validar las cifras ya que no se ve bien la imagen </t>
  </si>
  <si>
    <t>005-023000_0203_8124</t>
  </si>
  <si>
    <t>AUDITORIA DE CUENTAS MEDICAS</t>
  </si>
  <si>
    <t>* Actualizar analsisi del sector
*Anexar cdp
*En el PAA la modalidad con este objeto es concurso de méritos. Adicionalmente el plazo, el valor y el codigo unspsc no coincide con el PAA
*Mucha infromación repetida con difreentes palabras
*¿Por qué no se aplica mediana+ desviación estándar poblacional si el presupuesto sería mas bajo aplicando este metodo, favor justificar pues es muy probable que esta misma duda se presente en comité de contratación?
*La cotización de RADICPARO esta en excel en secop sin firma. Sin embargo dentro de los soportes allegados esta firmada. Anexar el soporte de respuesta donde adjuntan la cotización firmada
*De acuerdo a la cotización de DELTA de secop II lo valores difieren de los aquí presentados para todos los items. Adicionalmente el proveedor cambia las cantidades del formato. Revisar
Para el item mayor a 50 millones el proveedor no lo cotiza. ¿de donde salen los valores?
*La cotización de DELTA en pdf tiene fecha 24/03/2026 y el evento inicio el 14/04/2026. ¿por qué?</t>
  </si>
  <si>
    <t xml:space="preserve">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t>
  </si>
  <si>
    <t>0004-2023</t>
  </si>
  <si>
    <t>RUTAS DE LA SALUD EDAD FERTIL Y GESTANTES (4 SUBREDES)</t>
  </si>
  <si>
    <t>*Se evidencia un peso de diferencia en los rendimientos financieros de la subred norte. *No se evidencia tres radicados de las cuentas de cobro del seungo y tercer pago. *No es claro porque el certiicado de uso y giro de la CO en su valor total restan los rendimientos financieros.</t>
  </si>
  <si>
    <t>* Pendiente que el àrea suba al Secop los soportes del segundo desembolso.</t>
  </si>
  <si>
    <t>*El área ya subsano todas las observaciones del proceso en referencia</t>
  </si>
  <si>
    <t>0004 -2025</t>
  </si>
  <si>
    <t>VACUNA O INMUNOGLOBINA VIRUS SINCITIAL RESPITARORIO Y JERINGAS</t>
  </si>
  <si>
    <t>De acuerdo con la validacion del documento hay bastantes soportes sin publicarse en secop II en referencia a la ejecucion de dicha orden, tanto en avance fisico como financiero y el estado actual del tramite de la ultima solicitud</t>
  </si>
  <si>
    <t>Se genero mesa de trabajo de lo cual se realizo la validacion de ejecucion financiera del convenio en referencia a la solicitud de la prorroga</t>
  </si>
  <si>
    <t>4843545 - 2023</t>
  </si>
  <si>
    <t>IDPC</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</si>
  <si>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</si>
  <si>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Se realiza devolucion falta aclarar el tema con lo rendimientos financieros</t>
  </si>
  <si>
    <t>Se da visto bueno desde en componente financiero al acta de liquidacion</t>
  </si>
  <si>
    <t>8318653-2025</t>
  </si>
  <si>
    <t>RED CONTRAINCENDIOS</t>
  </si>
  <si>
    <t>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t>
  </si>
  <si>
    <t>Se revisan ajsutes a las observaciones dadas por el area y se encuentran ajustadas por tanto se procede a dar el visto bueno</t>
  </si>
  <si>
    <t>0019-2021</t>
  </si>
  <si>
    <t>SOPORTE Y DESARROLLO HIS-TIC (PERDIDA DE COMPETENCIA) 4 SUBREDES</t>
  </si>
  <si>
    <t xml:space="preserve">*No se evidencia el radicado a financiera de los desembolsos. Todos los soportes deben reposar en SECOP I. Adicionalmente no se evidencia la factura y certificacion de pago de dichos desembolsos
*En el balance financiero del acta de liquidación e informe final de supervisión favor totalizar las vigencias tal como esta el clausulado
*En el informe final de supervisión se debe plasmar la orden de pago junto al valor pagado por cada subred
*Según el clausulado los valores de Norte para vigencia 2022 y 2023 son de 245,701,794 y 269,056,806, sin embargo en estado de cuenta se evidencian los rp por esos valores pertenecientes a otras subredes ¿Por qué si cada subred tiene sus propios rp?
*No se evidencia el extracto bancario del mes de enero y febrero de 2024 de la subred Centro Oriente, se deben adjuntra todos los extractos hasta el mes en donde la cuanta es cancelada y queda en saldo ($0). Todo debe estar cargado en secop I
*En el acta de liquidación e informe final de supervisión no se relaciona el extracto bancario de la subred norte correspondiente al mes de enero de 2022, el cual esta en ceros. Favor relacionarlo de acuerdo al soporte
*En el acta de liquidación e IFS es incorrecto el valor total del reintegro de los rendimientos financieros de la subred Norte ya que de acuerdo a los soportes suma 167.747,48. Revisar
*En el acta de liquidación e informe final de supervisión la fecha del reintegro de rendimientos del comprobante 345560 de la subred Norte quedo mal es 04/11/2022
*En el acta de liquidación e informe final de supervisión no se relacionan los extractos bancario de la subred sur occidente  correspondientes a los meses de diiembre de 2021 y enero de 2022, el cual esta en ceros. Favor relacionarlo de acuerdo al soporte
*No se evidencia el extracto bancario del mes de febrero y marzo de 2024 de la subred Sur occidente, se deben adjuntar todos los extractos hasta el mes en donde la cuanta es cancelada y queda en saldo ($0). Todo debe estar cargado en secop I y el valor de rendimientos en extractos debe coincidir con el reintegro realizado por la subred esto afecta el certificado de uso y giro
*En la tabla de extractos vs rendimientos del acta de liquidación e IFS el valor del extracto bancario de oct/23 quedo mal, el valor del rendimiento es de 3418943,36, le faltan 0.36 centavos. Así mismo se debe verificar la sumatoria total ajustando el valor de oct/2022 y verificar que el reintegro de rendimientos se haya realizado de manera total
*En el acta de liquidación e informe final de supervisión la fecha del reintegro de rendimientos del comprobante 358395 de la subred sur occidente quedo mal es 13/03/2024.
*No se evidencia el soporte de cancelación de la cuenta bancaria #004800467179 de la subred sur. El soporte allegada es la solictud que realiza la subred al banco mas no es el certificado de cancelación de la cuenta expedido por el banco
*No se evidencia el soporte de cancelación de la cuenta bancaria #472800096076 de la subred Norte.
*En el acta de liquidación e informe final de supervisión no se relaciona el extracto bancario de la subred sur correspondiente al mes de enero de 2022, el cual esta en ceros. Favor relacionarlo de acuerdo al soporte
*No se evidencia el extracto bancario de diciembre de 2023 y de enero, febrero y marzo de 2024 de la subred SUR, se deben adjuntar todos los extractos hasta el mes en donde la cuanta es cancelada y queda en saldo ($0). Todo debe estar cargado en secop I
*En el balance financiero el total de saldos fenecidos no corresponde con el estado de cuenta. Todo el saldo esta fenecido
*Favor anexar el soporte en donde la subred norte se retira del convenio ¿Donde esta la modificación contractual que respalda el tema?. Adicionalmente en el acta de liquidación e IFS se debe indicar ¿por qué la subred Norte se retira del convenio?
* No se evidencia el certificado de uso y giro de la subred Norte cargado en el secop I. Adicionalmente no se evidencia matriz financiera final de ejecución de la subred Norte. Favor adjuntar certificado de uso y giro en donde se certifique la ejecución del aporte de la subred Norte de la vigencia 2021
*No se evidencia la matriz de ejecución financiera de la subred Centro Oriente.
*En el acta de liquidación e IFS falta el parafo de la ejecución de los aportes de las subredes al convenio 019 de 2021
*Según lo plasmado en el balance financiero no se ejecuta nada del aporte del FFDS para los años 2021 y 2022. Pero aun así se realiza el pago a las subredes con recursos de esas vigencias ¿y la supervisión no declara incumplimiento por la no ejecución de recursos y da concepto favorable para pago?. Favor aclarar
*En el balance financiero en el item de valor ejecutado del aporte del FFDS por parte de la subred centro oriente se evidencia una diferencia de 10.000 con el soporte presentado de reintegro de capital no ejecutado y certificado de uso y giro. Esto afecta también el valor total ejecutado del aporte del FFDS y total con aporte de las subredes
* En el balance financiero del acta de liquidación y del informe final de supervisión en el item VALOR TOTAL REINTEGRADO AL FFDS DE RENDIMIENTOS FINANCIEROS se evidencia una diferencias con los valores reales ejecutado de acuerdo a los soportes presentados. Revisar
* En el balance financiero en los items de ejecución del cooperante (subredes) favor plasmar solo el valor total ejecutado tal como esta el certiFicado de uso y giro
*En el acta de liquidación e IFS favor incorporar un parrafo justificando la no ejecución de recursos </t>
  </si>
  <si>
    <t>*Favor adjuntar el soporte del informe fi nal ajustado conforme las subsanaciones ajustadas en el acta deliquidación
*No se evidencian las ordenes de pago de la subred centro oriente, el archivo denominado ORDENES DEPAGO SISS CENTRO ORIENTE, corresponden a la subred Sir occidente. Adicionalmente no se evidencianlos redaicados de los pagos de la Direccion TIC a fi nanciera. Por otro lado, no se evidencia el radicado dela Subred a la Dirección Tic del tercer desembolso de Centro Oriente y Sur occidente
*En el balance fi nanciero del informe fi nal de supervisión favor totalizar las vigencias tal como esta elclausulado y el acta de liquidación
*En el informe fi nal de supervisión se debe plasmar la orden de pago junto al valor pagado por cadasubred
*Aun no se evidencia el extracto bancario del mes de marzo de 2024 de la subred Sur occidente, sedeben adjuntar todos los extractos hasta el mes en donde la cuenta es cancelada y queda en saldo ($0).Todo debe estar cargado en secop I
*En la tabla de extractos vs rendimientos del acta de liquidación e IFS el valor del extracto bancario defeb/2024 quedo mal, el valor del rendimiento es de 1,874,676,54, le sobran 0.36 centavos. Revisar
*En el acta de liquidación e IFS falta el párrafo de la ejecución de los aportes de las subredes al convenio019 de 2021, aún sigue faltando el parrafo de cumplimiento de la ejecución de aportes de la subred
*Se reitera en los documentos acta de liquidación e IFS se debe plasmar ¿ a qué se debe lasubjeecucion?
*En el acta de liquidación e IFS falta el parafo de la ejecución de los aportes de las subredes al convenio019 de 2021. Se reitera en los documentos acta de liquidación e IFS se debe plasmar ¿ a qué se debe lasubjeecucion?
*En el acta de liquidación e IFS se debe indicar ¿por qué la subred Norte se retira del convenio? como unparrafo robusto dando la claridad</t>
  </si>
  <si>
    <t>013-012300_0242_8141</t>
  </si>
  <si>
    <t>KITS DE EXTRACCIÓN VIRUS Y BACTERIAS</t>
  </si>
  <si>
    <t>* Se deben actualizar los nombres de los codigos UNSPC y actulizar boletines dl DANE. * No se evidencian los soportes de los correos. * Varios proeedores cambiaron las cantidades y otros no calcuaron el valor del iva en las cotizaciones. * Las formulas aplicadas no son correctas.</t>
  </si>
  <si>
    <t>* Se debe generar el evento de cotizaciòn en el secop dado que no se utilizo uno de los codigos. * Los calculos para el segundo con las formulas mediana y desviaciòn poblacional para el segundo lote baja el precio. * No es claro como estiman el valor por cada lote.</t>
  </si>
  <si>
    <t>261-012100_0242_8141</t>
  </si>
  <si>
    <t>CUARTO ESTUDIO SPA UNDOC</t>
  </si>
  <si>
    <t xml:space="preserve">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t>
  </si>
  <si>
    <t>Persisten incosnsutencias, incongruencias desde la estrucutra, los productos, compromisos, cronograma, fase, perfiles, faltan contexto en relacion con el futuro convenio la manera como se va a ejecutar en los 4 meses</t>
  </si>
  <si>
    <t>079-051000</t>
  </si>
  <si>
    <t>ERGONOMICOS</t>
  </si>
  <si>
    <t>Se realiza la devolucion con comentarios al balance financiero, se piden soportes para completar la revision.</t>
  </si>
  <si>
    <t>Se remite certificacion del proceso</t>
  </si>
  <si>
    <t>077-051000</t>
  </si>
  <si>
    <t>ELEMENTOS DE PORTECCION PERSONAL</t>
  </si>
  <si>
    <t>Se devuelve en razpon a que existen diferencias en los valores de los iitem cotizados en el establecimiento del presupuesto, adicional no realizaron ejercicio de promedio  sino de media lo que aumenta el valor, se deben ajustar y actualiar analisis del sector</t>
  </si>
  <si>
    <t xml:space="preserve">se realiza mesa de trabajo el 12 de junio sin embargo esta pendiente de ajustes el analisis del sector </t>
  </si>
  <si>
    <t>despues de realizar mesa de trabajo el 12 de junio, y en el cual no asistio Wilson encargado del analisis del sector, se informa que  persisten las observaciones en el analisis del sector, el dia martes 16 de junio se realiza mesa de trabajo para que subsanen y actualicen los boletines</t>
  </si>
  <si>
    <t>En atención a que el area realizo el ajuste y ajusto documentos se procede a dar el visto bueno del proceso EPP</t>
  </si>
  <si>
    <t>6912002-2024</t>
  </si>
  <si>
    <t>PIC SUR OCCIDENTE</t>
  </si>
  <si>
    <t xml:space="preserve">se da aprobacion ya que cuenta con todos los soportes y el ejercicio da segun lo que se evidencia con el acta final </t>
  </si>
  <si>
    <t>PRESUPUESTO EXCEL ADICION DOTACION HOSPITAL KENNEDY</t>
  </si>
  <si>
    <t>*Dentro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t>
  </si>
  <si>
    <t>*se otorga visto bueno al excel del presupuesto de la adición en base a las subanaciones presentadas por el área técnica</t>
  </si>
  <si>
    <t>7126502-2024</t>
  </si>
  <si>
    <t>EBEH SUR</t>
  </si>
  <si>
    <t>5157125-2023</t>
  </si>
  <si>
    <t>DIVULGACION DE MEDIOS</t>
  </si>
  <si>
    <t>Se devuelve liquidación con observaciones ya que no se encuentran en SECOP todos los soportes que hacen parte integral del proceso</t>
  </si>
  <si>
    <t>010-012300_0242_8141</t>
  </si>
  <si>
    <t>ENSAYOS DE APTITUD</t>
  </si>
  <si>
    <t>se evidencia que el ejercicio aplicaron solo la formula desciacion y este aplivaba algunos lotes para que se realizara promedio por lo tanto de se devuelve y hace falta el cdp 2026 y 2027 y acta de confis</t>
  </si>
  <si>
    <t xml:space="preserve">5141150 de 2023 </t>
  </si>
  <si>
    <t>GAITANA I</t>
  </si>
  <si>
    <t xml:space="preserve">se solicito dicionar los contratos derivados, adjuntar acto administrativo donde se autoriza el uso de los excedentes, soportar los rendimientos, aporte de los reintegros de los rendimientos, explicar porque no se ha pagado por parte de la subred al contratista, reportar lo ejecutado por pate del fondo y lo de la contrapartida  </t>
  </si>
  <si>
    <t>citar en que parte del convenio inicial se encuentra establecido la actualización de precios, pues ya se contaba con un estudio de mercado inicial que soportaba los precios de los estudios y de la interventoría,  si en el párrafo anterior indica que dos empresas presentaron formalmente la cotización, y en este párrafo indican que solicitaron 3 más va a dar un total de 4 cotizaciones no serían 5 en total?,La justificación esta incompleta no se incluye el concepto jurídico de permitir adicionar la consultoría e interventoría mas del 50% , La justificación esta incompleta no se incluye en el documento el concepto de la oficina asesora juridica incluida en convenios anteriores sobre la justifiación de superar en adicion el 50% de lo inicial, ya que para el presnete convenio es el 93,03-% de lo inicialmente pactado.
Adicionalmente, no se incluye las normas jurídicas que permiten adicionar la consultoría e interventoría mas del 50%  , el valor del CDP está por $435.633.847</t>
  </si>
  <si>
    <t>3015780 de 2021</t>
  </si>
  <si>
    <t>HOSPITAL KENNEDY-SUSPENSION</t>
  </si>
  <si>
    <t>*Se deben actualizar los boletines del DANE en el analisi del sector. *Se tomarn dos valores que no corresponden de la cotización zomedica lo cual altera el valor final del ejericio. *Con la formula de promedio simple y desviación estandar baja el precio.</t>
  </si>
  <si>
    <t>*Se debe ajustar el boletin de discapacidad y el del PIB. * Se debe ajustar es aspecto tecnico. * Se debe ajustar los porcentajes de dispersion de las cantidades. * Ajustar porcentaje en el estudio previo de los SMLV.</t>
  </si>
  <si>
    <t>El día de ayer el área envía correo indicando que subsano las observaciones, pero se observa que el área técnica sigue haciendo ajustes al documento lo que indica que no está completo para revisión</t>
  </si>
  <si>
    <t>Por medio de la presente informo que el área ya subsano todas las observaciones del proceso en referencia</t>
  </si>
  <si>
    <t>254-012000_0242_8141</t>
  </si>
  <si>
    <t>PUBLICACIONES DE EPIDEMIOLOGIA Y PLATAFORMAS INDEXADAS</t>
  </si>
  <si>
    <t>Faltan muchos soportes, CDP, anexo tecnico, analisis aritmetico, actualizacion de informes, muchas observaciones en terminos juridicos</t>
  </si>
  <si>
    <t>En referencia a los alcances de las primeras observaciones, aun persisten algunas y se generan otras de lo cual se remiten las 02 observaciones</t>
  </si>
  <si>
    <t>Se devuelven las observaciones en base a que deben dar alcances al estudio de mercado, de lo cual se debe ajustar el estudio de mercado, la oferta economiuco y el estudio previo</t>
  </si>
  <si>
    <t>Se validan los alcances de los diferentes anexos de lo cual se indica el vobo correspondiente</t>
  </si>
  <si>
    <t>7119818-2024</t>
  </si>
  <si>
    <t>APH NORTE</t>
  </si>
  <si>
    <t>Se realiza devolucion de la liquidacion para que ajusten unas cifras en el balance financiero</t>
  </si>
  <si>
    <t>Se otorga visto bueno desde el componente financiero</t>
  </si>
  <si>
    <t>006-012300_0242_8141</t>
  </si>
  <si>
    <t>MEDIOS DE CULTIVO</t>
  </si>
  <si>
    <t>Se realiza devolución del proceso en razón a que se euentran muchas diferencias en el valor estimado del presupuesto y los documentos estudios previos, analisis del sector requieren ajustes y actualizacion en boletines</t>
  </si>
  <si>
    <t>259- 12200- 0242-8141</t>
  </si>
  <si>
    <t>ELABORACION DOCUMENTOS ANALISIS VIOLENCIAS AFRO</t>
  </si>
  <si>
    <t xml:space="preserve">se valida y el ejercicio de la estimacion del presupuesto deben corregirlo ya que se toman valores unitarios y no multiplican por los meses que se va a ejectura </t>
  </si>
  <si>
    <t>EL proveedor ICOSAM cotiza para el item 4 un kit por 96 y se necesita un kit por 48 pruebas por lo tanto el precio no seria comparable.</t>
  </si>
  <si>
    <t>7868388-2025</t>
  </si>
  <si>
    <t>CANCEROLOGICO</t>
  </si>
  <si>
    <t>* No se evidencia los soportes de la segunda factura que mencionan en el documento. * Que pasa con ejecución física del contrato?, pues físicamente el avance no debe estar al 0%.Que pasa con el personal que se ha utilizado y que se ha encargado de validar si se presentan pacientes que puedan acceder al servicio y las personas que validaron las dos facturas radicadas? * Se deja la claridad que esto quedaría como recursos fenecidos.</t>
  </si>
  <si>
    <t>7754403 DE  2025</t>
  </si>
  <si>
    <t>RUTA SALUD SUR OCCCIDENTE</t>
  </si>
  <si>
    <t>Pendiente rectificacion de soportes publicados en secop ii en referencia a la ejecucion del convenio, tanto de los aportes del fondo como de la subred sur occidnete, rendimientos financieros, y reintegros</t>
  </si>
  <si>
    <t>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t>
  </si>
  <si>
    <t>018-041000_0195_8069</t>
  </si>
  <si>
    <t>GESTION EDITORIAL</t>
  </si>
  <si>
    <t>Se realiza la devolucion, con observaciones al estudio de sector y estudio de mercado</t>
  </si>
  <si>
    <t>030-011200_0242_8141</t>
  </si>
  <si>
    <t>NACIONALIZACION VACUNAS VSR</t>
  </si>
  <si>
    <t>Se devuelve en atención a que no es claro el valor calculado y se encuentran diferencias en dicho calculo, se deben realizar ajustes en el analisis del sector y actualización de boletines, por tanto se devuelve el proceso</t>
  </si>
  <si>
    <t>7124327 de 2024</t>
  </si>
  <si>
    <t>EBEH NORTE</t>
  </si>
  <si>
    <t xml:space="preserve">se valida y la informacion que se adjunta no coincide el valor total de las glosas aceptadas ni el valor totral del contrato, adicional no relacionan los soportes de los reintegros </t>
  </si>
  <si>
    <t>676500-2018</t>
  </si>
  <si>
    <t>USME (LLAVE EN MANO)</t>
  </si>
  <si>
    <t>se solicita adjunta los contrato derivados mas las modificaciones realizadas, adjuntar soportes de los desembolsos, indicar porque no se a pagado por parte de la sured al contatista, aclarar porque la solicitud de la prorroga si el contratista no esta solicitando, rendimientos financieros.</t>
  </si>
  <si>
    <t>8523876-2025</t>
  </si>
  <si>
    <t>ADECUACIONES CENTRO ORIENTE (3 SEDES)</t>
  </si>
  <si>
    <t>*Tener en cuenta los ajustes realizados al excel denominado Anexo 15. Presupuesto Fase II Adición 1 v3 10.06.2026, porque estos valores cambian
*Para el convenio la adición solicitada supera es el 187% de lo inicialmente pactado. la segunda etapa supera en adición el 50% de lo inicial.
*Por favor incluir la justificación de la adición solicitada en donde se justifiqué la adición, se explique ¿Cómo se determinan los precios?  y se incluyan las tablas con los precios unitarios y totales por cada sede.
En el calculo de la adición se debe mencionar que se realiza en base a los precios inciales del convenio, los cuales se refeljan en el estudio de mercado inicial. Este convenio no tiene indexación por lo tanto se mantienen los precios iniciales, no se entienden ¿Por qué en el calculo si se toman los valores uniatrios incialmente pactados cuyo excel soporte es Anexo 15. Presupuesto Fase II Adición 1 v3 10.06.2026, sin embargo en los soportes anexos se suministra un estudio de mercado del año 2026 con cotizaciones de la subred con precios totalmente diferentes a los iniciales aprobados? Favor pasar los documentos definitivos 
*¿Dónde  esta la solicitud de adición de recursos?
*En el presupuesto revisado esta la victoria, san jorge y san blas. ¿Se cuenta con la titularidad de dichos predios?
*Favor indicar el porcentaje de ejecución física y financiero del convenio
*No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
*Se evidencian los extractos bancarios, sin embargo no se evidencian los soportes de reintegro de rendimientos fiaincieros
*Favor anexar el soporte de la ejecución de la contrapartida</t>
  </si>
  <si>
    <t>6911933-2024</t>
  </si>
  <si>
    <t>PIC NORTE</t>
  </si>
  <si>
    <t>*No se evidencia el reintegro de lo no ejecuado en los soportes. * Los valores en los rendimientos financieros estan redondeados y no se debe, adicional a ello se eviencia una diferenca de 0,13 centabos. * No esta el soporte de la contrapartida.</t>
  </si>
  <si>
    <t>*No se evidencia el soporte (modificatorio) del  incremento de la reserva de glosa para el segundo pago. * Se debe inlcuir una nota respecto a la diferencia de centabos que se presenta en los rendimientos financieros.</t>
  </si>
  <si>
    <t>*El area subsano las observaciones que se realizaron por ende se procede a dar visto bueno.</t>
  </si>
  <si>
    <t>020-041000_0195_8069</t>
  </si>
  <si>
    <t>SUSCRIPCIÓN ANUAL BASES DE DATOS CIENTIFICAS SCOPUS Y CLINICALKEY</t>
  </si>
  <si>
    <t>Se presentan muchas ambiguedades en la estructura del requerimiento, dicen que es contratacion directa pero los analisis indican que hay pluralidad de oferentes, adiciolmente los soportes del posible proponente exclusivo indica que esta autorizado mas no que es unico, y no se relaciona porqiue el servicio no aplica IVA, falta bastante estructura</t>
  </si>
  <si>
    <t>014-012300_0242_8141</t>
  </si>
  <si>
    <t>SUMINISTRO DE ENZIMAS MASTER MIX, SONDAS Y PRIMERS</t>
  </si>
  <si>
    <t>Se realiza la devolucion con comentarios en los estudios previos, analisis del sector y estudio de mercado</t>
  </si>
  <si>
    <t>La revision se pospuso de este proceso para revisar la modificacion contractual EBEH CO y SO la cual tomo 2 dias y otro dia para reuniones de modernizacion.</t>
  </si>
  <si>
    <t>021-012300_0242_8141</t>
  </si>
  <si>
    <t>INSUMOS Y REACTIVOS EVENTOS DE HEPATITIS</t>
  </si>
  <si>
    <t xml:space="preserve">8502702-2025 </t>
  </si>
  <si>
    <t>PNA SUR</t>
  </si>
  <si>
    <t xml:space="preserve">se valida y no se encuentra soportes de los pagos que se han realiuzado, adicional la justificacion no es clara de la modificacion frente a los pago que se van a realizar y tampoco la inclucion del sector demografico que se le va a prestar la atrencion </t>
  </si>
  <si>
    <t xml:space="preserve">8514613-2025 </t>
  </si>
  <si>
    <t>PNA NORTE</t>
  </si>
  <si>
    <t xml:space="preserve">8501033-2025 </t>
  </si>
  <si>
    <t>PNA SUR OCCIDENTE</t>
  </si>
  <si>
    <t xml:space="preserve">Se solicita realizar cuadros sdonde se quede claro la ejecuion del contrato, incluir indexacion, aclarar la solicitud que estan realizando al cambio de la forma de pago, ajuste en el valor por ejecutar. </t>
  </si>
  <si>
    <t>8500661-2025</t>
  </si>
  <si>
    <t>PNA CENTRO ORIENTE</t>
  </si>
  <si>
    <t xml:space="preserve">Se solicita realizar cuadros sdonde se quede claro la ejecuion del contrato, incluir indexacion, aclarar la solicitud que estan realizando al cambio de la forma de pago. </t>
  </si>
  <si>
    <t>8541049 -2025</t>
  </si>
  <si>
    <t>ADECUACIONES SUR OCCIDENTE (4 SEDES)</t>
  </si>
  <si>
    <t>*Tener en cuenta los ajustes realizados al excel denominado Anexo 12. PRESUPUESTOS FASE 2 - ANALISIS OFERTA ECONOMICA ADECUACIONES 12-05-2026 CON UNITARIOS 2025_SDS200526
*Para el convenio la adición solicitada supera es el 141% de lo inicialmente pactado. la segunda etapa supera en adición el 50% de lo inicial.
*Por favor incluir la justificación de la adición solicitada en donde se justifiqué la adición, se explique ¿Cómo se determinan los precios?  y se incluyan las tablas con los precios unitarios y totales por cada sede.
En el calculo de la adición se debe mencionar que se realiza en base a los precios inciales del convenio, los cuales se refeljan en el estudio de mercado inicial.  
*¿Dónde  esta la solicitud de adición de recursos?
*En el presupuesto revisado esta Fontibon, Alcala Muzu, Boston y Catalina . ¿Se cuenta con la titularidad de dichos predios?
*Favor indicar el porcentaje de ejecución física y financiero del convenio
*No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
*Se evidencian los extractos bancarios, sin embargo no se evidencian los soportes de reintegro de rendimientos fiaincieros
*Favor anexar el soporte de la ejecución de la contrapartida
*NOTA: Se solicita que los 4 tramites (4 subredes) lleven la misma estructura pues se evidencian muchas diferencias en la presentación de información entre centro oriente y sur occidente. Favor unificar de acuerdo a los comentarios pues se trata de la misma Dirección de Infraestructura
Ahora bien el tramite de centro oriente se remiten 17 anexos aquí solo 12 y falta el cdp
NOTA 2: Se había acordado dejar una de las solicitudes lista para replicar a las demás, sin embargo remitieron sur occidente. Aún así se revisa y se encuentran muchas diferencias en el contenido vs centro oriente</t>
  </si>
  <si>
    <t>8374109 -2025</t>
  </si>
  <si>
    <t>*Faltan soportes en los radicados de los pagos. * Los valores indicados de la PPP no son claros dado que al mirar el exel adjunto me arroja valores diferentes. *No se evidencian los rendimientos financieros</t>
  </si>
  <si>
    <t>8374552-2025</t>
  </si>
  <si>
    <t xml:space="preserve">8560392-2025 </t>
  </si>
  <si>
    <t>Falta bastante contextualizacion en referencia a la ejecucion, adicionalmente no hay anexos y solicitan modificar varias clausulas forma de pago,  supervision, plazo de ejecucion fase 1</t>
  </si>
  <si>
    <t>Se generaron diferentes mesas de trabajo, en relacion a la contextualizacion del requerimiento de lo cual, de dichas mesas de trabajo de manera conjunta area tecnica, juridica y economica se genera la mesa de trabajo a fin de revisar los alcances correspondientes a dicha modificacion</t>
  </si>
  <si>
    <t>8374534 -2025</t>
  </si>
  <si>
    <t>EBEH CO</t>
  </si>
  <si>
    <t>Se realizo devoulucion observando que faltan soportes, y solicitando ajustes en los calculos</t>
  </si>
  <si>
    <t>8373570 -2025</t>
  </si>
  <si>
    <t>EBEH SO</t>
  </si>
  <si>
    <t>015-012300_0242_8141</t>
  </si>
  <si>
    <t>CERTIFICACION LABORATORIO BSL3</t>
  </si>
  <si>
    <t>144-020000_0187_8113</t>
  </si>
  <si>
    <t>RUTA CENTRO ORIENTE</t>
  </si>
  <si>
    <t xml:space="preserve">se verifica y faltan soporte de las cotizaciones, la estimacion del presupuesto no utilizaron bien la formula desviacion estandar para el valor de los vehiculos, no hay soporte de como seran entregados los recursos de la subred   </t>
  </si>
  <si>
    <t>146-020000_0187_8113</t>
  </si>
  <si>
    <t>RUTA SUR OCCIDENTE</t>
  </si>
  <si>
    <t>se verifica y faltan soporte de las cotizaciones, la estimacion del presupuesto no utilizaron bien la formula desviacion estandar para el valor de los vehiculos, no hay soporte de como seran entregados los recursos de la subred</t>
  </si>
  <si>
    <t>147-020000_0187_8113</t>
  </si>
  <si>
    <t>RUTA NORTE</t>
  </si>
  <si>
    <t>anexar cotizaciones, ajustar presupuesto, anexar resolucion, actualizar graficas inforacion al 2026</t>
  </si>
  <si>
    <t>145-020000_0187_8113</t>
  </si>
  <si>
    <t>RUTA SUR</t>
  </si>
  <si>
    <t>0015-2023</t>
  </si>
  <si>
    <t>PRESTACION DE SERVICIOS DE SALUD (4 SUBREDES)</t>
  </si>
  <si>
    <t xml:space="preserve">* No se evidencia el acta de inicio del convenio cargada en secop I
*No se evidencian soportes financieros cargados en secop I. El área los facilita en una memoria, sin embargo toda la infromación se debe cargar en secop I. 
*No se evidencia el radicado a financiera del unico desembolso para las 4 subredes.
*En la tabla de extractos vs reintegro de rendimientos del IFS y acta de liquidación falta relacionar el extracto bancario del mes de marzo de 2024 para la subred Norte.
*No se evidencia el extracto bancario del mes de diciembre de 2023 de la subred Sur, el archivo en memoria esta dañado. Revisar. Todo debe estar cargado en secop I. Lo anterior afecta el valor plasmado en el item 37 del balance financiero.
*El ítem 24 del balance financiero del acta de liquidación e IFS esta en ceros y es la suma de 25+26+27+28. Favor revisar y plasmar el resultado de dicha sumatoria del valor pagado del aporte del FFDS.
*No se evidencia matriz de ejecución financiera firmada por la gerente de la subredes Centro Oriente, Norte y Sur.
*Se solicita verificar que las cuentas por pagar de equipos biomédicos no hayan sido pagados mediante los contratos derivados de los convenios de dotación biomédica suscritos con las subredes por la Dirección de Infraestructura. </t>
  </si>
  <si>
    <t>566-2025</t>
  </si>
  <si>
    <t xml:space="preserve">ATENEA </t>
  </si>
  <si>
    <t>*No se evidencia ningun soporte adjunto. * No es claro porque van adicionar dinero al segundo  componente Cofinanciación Línea Retos de Investigaciónde si a la fecha no han ejectuado ningun proyecto y para cada vigencia se estimaba un valor diferente. * No se evidencia soporte de ejecuciòn de la contrapartida ni de los rendimientos financieros.</t>
  </si>
  <si>
    <t>035-054000_0154_8108</t>
  </si>
  <si>
    <t>SOFWARE ANTIPLAGIO-PROVEEDOR EXCLUSIVO</t>
  </si>
  <si>
    <t>Se dejan los diferentes comentarios en relacion a la cotizacion, plazo de ejecucion, indicar a que se debe que este exenta de IVA, actualizacion de boletines</t>
  </si>
  <si>
    <t xml:space="preserve">022-012300_0242_8141 </t>
  </si>
  <si>
    <t>MATERIALES E INSUMOS DE LABORATORIO PRUEBAS ANALITICAS</t>
  </si>
  <si>
    <t>039-054000_0154_8108</t>
  </si>
  <si>
    <t>CIBERSEGURIDAD</t>
  </si>
  <si>
    <t>USO DE EXCEDENTES, MODIF, PRORROGA Y ADICION</t>
  </si>
  <si>
    <t>Se devuelve con observaciones el documento modificatorio contractual de la adidicón 
*Incluir la tabal de salarios mínimos de la adición
Valor contrato
Valor del contrato expresado en SMMLV (valor contrato/salario minimo fecha de suscripción)
Valor adicion
Valor adición expresado en SMMLV (valor contrato/salario mínimo vigencia 2026)
*También se modifican los desembolsos
*Pendiente soporte del acta de comite operativo e inscripcion del banco de programas y proyectos
*¿Esta plazo si es suficiente para montra los procesos de seleccción, adjudicar, recibir a satifacción y liquidar los equipos biomedicos e instrumnetal de la adición?
*Favor incluir aquí la justificación del ajuste de cantidades de los equipos inicialmente revisados
*En servicio se evidencia una central de esterilización favor aclarar en cada item de central de esterilización ¿si es para UCI o para cirugía?
*Favor dar claridad que la dotación del servicio de esterilización es para cirugía y UCI únicamente
*incluir una tabla con los valores definitivos de la adicion</t>
  </si>
  <si>
    <t>7156153-2024</t>
  </si>
  <si>
    <t>CONTACT CENTER PARA LAS LINEAS-TIC</t>
  </si>
  <si>
    <t>*No es claro la distribución que se realizo de los recursos contra lo aprobado por el confis dado que para la vigencia 2026 esta mayor a lo aprobado. *Se evidencian fallas en los caluulos en las tablas incluidas en la ejecución financiera del proceso.</t>
  </si>
  <si>
    <t>* De acuerdo a la mesa de trabajo realizada el día de hoy 30-06-2026 junto con el área técnica y jurídica favor realizar los respectivos ajustes al documento y remitirlos una vez esté ajustado en su totalidad. Favor responder todos los comentarios en su totalidad.</t>
  </si>
  <si>
    <t>(Todas)</t>
  </si>
  <si>
    <t>Total</t>
  </si>
  <si>
    <t>Consecutivo</t>
  </si>
  <si>
    <t>Subsecretaria</t>
  </si>
  <si>
    <t>Dependencia</t>
  </si>
  <si>
    <t>Cuenta de Dependencia</t>
  </si>
  <si>
    <t>Cuenta de ESTADO</t>
  </si>
  <si>
    <t>Etiquetas de columna</t>
  </si>
  <si>
    <t>Tramites En Gestion</t>
  </si>
  <si>
    <t>Nro de Contratos</t>
  </si>
  <si>
    <t>SALDOS</t>
  </si>
  <si>
    <t>1. Pendiente_Reparto</t>
  </si>
  <si>
    <t>11.1 Aprobación Contratista</t>
  </si>
  <si>
    <t>2. Asignado Profesional</t>
  </si>
  <si>
    <t>Cuenta</t>
  </si>
  <si>
    <t>12_Liquidado</t>
  </si>
  <si>
    <t>3.1 En ajustes del area</t>
  </si>
  <si>
    <t>13. Control daño Antijuridico</t>
  </si>
  <si>
    <t>6.1 Ajuste Abogado</t>
  </si>
  <si>
    <t xml:space="preserve">14. Control perdida de competencia </t>
  </si>
  <si>
    <t>6.2 Desiganción de Supervisor</t>
  </si>
  <si>
    <t>16. Pendiente Solicitud</t>
  </si>
  <si>
    <t>6.3 Supervisor Contrato</t>
  </si>
  <si>
    <t>7. Subdirección Contratación</t>
  </si>
  <si>
    <t>3. Devolución Área</t>
  </si>
  <si>
    <t>9. Subsecretaría Corportativa</t>
  </si>
  <si>
    <t>Control Daño Antijuridico</t>
  </si>
  <si>
    <t>No Registra BD</t>
  </si>
  <si>
    <t>Reporte Financiera</t>
  </si>
  <si>
    <t>Suma de SALDOS</t>
  </si>
  <si>
    <t>Contratos Con Proceso Juridico</t>
  </si>
  <si>
    <t>Fecha Aprobado</t>
  </si>
  <si>
    <t>APROBADO POR</t>
  </si>
  <si>
    <t>LAURA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</si>
</sst>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m/yyyy"/>
  </numFmts>
  <fonts count="31">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sz val="8"/>
      <name val="Aptos Narrow"/>
      <family val="2"/>
      <scheme val="minor"/>
    </font>
    <font>
      <sz val="11"/>
      <color rgb="FF000000"/>
      <name val="Aptos Narrow"/>
      <family val="2"/>
    </font>
    <font>
      <sz val="10"/>
      <color theme="1"/>
      <name val="Arial"/>
      <family val="2"/>
    </font>
    <font>
      <sz val="10"/>
      <color rgb="FF000000"/>
      <name val="Arial"/>
      <family val="2"/>
    </font>
    <font>
      <sz val="10"/>
      <color theme="1"/>
      <name val="Aptos Narrow"/>
      <family val="2"/>
      <scheme val="minor"/>
    </font>
    <font>
      <sz val="10"/>
      <color rgb="FF000000"/>
      <name val="Aptos Narrow"/>
      <family val="2"/>
      <scheme val="minor"/>
    </font>
    <font>
      <b/>
      <sz val="11"/>
      <color rgb="FFFFFFFF"/>
      <name val="Aptos Narrow"/>
      <family val="2"/>
    </font>
    <font>
      <sz val="11"/>
      <color theme="0"/>
      <name val="Aptos Narrow"/>
      <family val="2"/>
      <scheme val="minor"/>
    </font>
    <font>
      <sz val="10"/>
      <color rgb="FF000000"/>
      <name val="Aptos Narrow"/>
      <family val="2"/>
    </font>
    <font>
      <sz val="10"/>
      <color theme="0"/>
      <name val="Arial"/>
      <family val="2"/>
    </font>
    <font>
      <b/>
      <sz val="10"/>
      <color theme="0"/>
      <name val="Arial"/>
      <family val="2"/>
    </font>
    <font>
      <sz val="16"/>
      <color theme="0"/>
      <name val="Aptos Narrow"/>
      <family val="2"/>
      <scheme val="minor"/>
    </font>
    <font>
      <sz val="11"/>
      <color rgb="FF000000"/>
      <name val="Aptos Narrow"/>
      <family val="2"/>
      <scheme val="minor"/>
    </font>
    <font>
      <sz val="11"/>
      <color theme="1"/>
      <name val="Aptos Narrow"/>
      <family val="2"/>
      <scheme val="minor"/>
    </font>
    <font>
      <u/>
      <sz val="11"/>
      <color theme="10"/>
      <name val="Aptos Narrow"/>
      <family val="2"/>
      <scheme val="minor"/>
    </font>
    <font>
      <i/>
      <sz val="10.5"/>
      <color theme="1"/>
      <name val="Arial"/>
      <family val="2"/>
      <charset val="1"/>
    </font>
    <font>
      <b/>
      <sz val="18"/>
      <color theme="0"/>
      <name val="Aptos Narrow"/>
      <family val="2"/>
      <scheme val="minor"/>
    </font>
    <font>
      <sz val="18"/>
      <color theme="0"/>
      <name val="Aptos Narrow"/>
      <family val="2"/>
      <scheme val="minor"/>
    </font>
    <font>
      <b/>
      <sz val="18"/>
      <color theme="9" tint="0.59999389629810485"/>
      <name val="Aptos Narrow"/>
      <family val="2"/>
      <scheme val="minor"/>
    </font>
    <font>
      <sz val="11"/>
      <name val="Aptos Narrow"/>
      <family val="2"/>
      <scheme val="minor"/>
    </font>
    <font>
      <sz val="11"/>
      <color theme="1"/>
      <name val="Aptos Narrow"/>
      <scheme val="minor"/>
    </font>
    <font>
      <sz val="11"/>
      <color rgb="FF000000"/>
      <name val="Aptos Narrow"/>
      <scheme val="minor"/>
    </font>
    <font>
      <sz val="10"/>
      <color theme="1"/>
      <name val="Aptos Narrow"/>
      <scheme val="minor"/>
    </font>
    <font>
      <sz val="12"/>
      <color rgb="FF000000"/>
      <name val="Aptos Narrow"/>
      <scheme val="minor"/>
    </font>
    <font>
      <sz val="10"/>
      <color rgb="FF000000"/>
      <name val="Aptos Narrow"/>
      <scheme val="minor"/>
    </font>
    <font>
      <sz val="11"/>
      <color rgb="FF000000"/>
      <name val="Aptos Narrow"/>
      <charset val="1"/>
    </font>
    <font>
      <sz val="11"/>
      <color rgb="FF242424"/>
      <name val="Aptos Narrow"/>
      <charset val="1"/>
    </font>
  </fonts>
  <fills count="2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C0E6F5"/>
        <bgColor indexed="64"/>
      </patternFill>
    </fill>
    <fill>
      <patternFill patternType="solid">
        <fgColor theme="8"/>
        <bgColor theme="8"/>
      </patternFill>
    </fill>
    <fill>
      <patternFill patternType="solid">
        <fgColor theme="7" tint="0.79998168889431442"/>
        <bgColor theme="7" tint="0.79998168889431442"/>
      </patternFill>
    </fill>
    <fill>
      <patternFill patternType="solid">
        <fgColor theme="3"/>
        <bgColor indexed="64"/>
      </patternFill>
    </fill>
    <fill>
      <patternFill patternType="solid">
        <fgColor rgb="FF156082"/>
        <bgColor rgb="FF156082"/>
      </patternFill>
    </fill>
    <fill>
      <patternFill patternType="solid">
        <fgColor rgb="FF83CCEB"/>
        <bgColor rgb="FF83CCEB"/>
      </patternFill>
    </fill>
    <fill>
      <patternFill patternType="solid">
        <fgColor rgb="FFC0E6F5"/>
        <bgColor rgb="FFC0E6F5"/>
      </patternFill>
    </fill>
    <fill>
      <patternFill patternType="solid">
        <fgColor theme="4" tint="-0.249977111117893"/>
        <bgColor theme="4" tint="-0.249977111117893"/>
      </patternFill>
    </fill>
    <fill>
      <patternFill patternType="solid">
        <fgColor rgb="FFCAEDFB"/>
        <bgColor indexed="64"/>
      </patternFill>
    </fill>
    <fill>
      <patternFill patternType="solid">
        <fgColor rgb="FF0E4D8C"/>
        <bgColor indexed="64"/>
      </patternFill>
    </fill>
    <fill>
      <patternFill patternType="solid">
        <fgColor rgb="FF0E4D8C"/>
        <bgColor theme="4"/>
      </patternFill>
    </fill>
    <fill>
      <patternFill patternType="solid">
        <fgColor rgb="FF0E4D8C"/>
        <bgColor theme="4" tint="-0.249977111117893"/>
      </patternFill>
    </fill>
    <fill>
      <patternFill patternType="solid">
        <fgColor theme="9"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ck">
        <color theme="0"/>
      </bottom>
      <diagonal/>
    </border>
    <border>
      <left/>
      <right/>
      <top style="thin">
        <color theme="0"/>
      </top>
      <bottom style="thin">
        <color theme="0"/>
      </bottom>
      <diagonal/>
    </border>
    <border>
      <left/>
      <right/>
      <top style="thin">
        <color theme="0"/>
      </top>
      <bottom/>
      <diagonal/>
    </border>
    <border>
      <left style="thin">
        <color theme="0"/>
      </left>
      <right/>
      <top/>
      <bottom/>
      <diagonal/>
    </border>
    <border>
      <left style="thin">
        <color indexed="64"/>
      </left>
      <right style="thin">
        <color indexed="64"/>
      </right>
      <top style="thin">
        <color theme="4" tint="0.39997558519241921"/>
      </top>
      <bottom style="thin">
        <color indexed="64"/>
      </bottom>
      <diagonal/>
    </border>
    <border>
      <left style="thin">
        <color theme="7"/>
      </left>
      <right style="thin">
        <color theme="7"/>
      </right>
      <top style="thin">
        <color theme="7"/>
      </top>
      <bottom style="thin">
        <color theme="7"/>
      </bottom>
      <diagonal/>
    </border>
    <border>
      <left/>
      <right/>
      <top style="thin">
        <color theme="8"/>
      </top>
      <bottom/>
      <diagonal/>
    </border>
    <border>
      <left/>
      <right/>
      <top/>
      <bottom style="medium">
        <color indexed="64"/>
      </bottom>
      <diagonal/>
    </border>
    <border>
      <left/>
      <right style="thin">
        <color theme="4" tint="0.39997558519241921"/>
      </right>
      <top style="medium">
        <color indexed="64"/>
      </top>
      <bottom style="medium">
        <color indexed="64"/>
      </bottom>
      <diagonal/>
    </border>
    <border>
      <left style="medium">
        <color rgb="FF44B3E1"/>
      </left>
      <right style="medium">
        <color rgb="FF44B3E1"/>
      </right>
      <top style="medium">
        <color rgb="FF44B3E1"/>
      </top>
      <bottom style="medium">
        <color rgb="FF44B3E1"/>
      </bottom>
      <diagonal/>
    </border>
    <border>
      <left style="medium">
        <color rgb="FF44B3E1"/>
      </left>
      <right style="medium">
        <color rgb="FF44B3E1"/>
      </right>
      <top/>
      <bottom style="medium">
        <color rgb="FF44B3E1"/>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style="thin">
        <color rgb="FFFFFFFF"/>
      </left>
      <right/>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theme="4" tint="0.39997558519241921"/>
      </left>
      <right style="thin">
        <color theme="0"/>
      </right>
      <top style="thin">
        <color theme="0"/>
      </top>
      <bottom style="thin">
        <color theme="0"/>
      </bottom>
      <diagonal/>
    </border>
    <border>
      <left/>
      <right/>
      <top style="thin">
        <color theme="4" tint="0.79998168889431442"/>
      </top>
      <bottom style="thin">
        <color theme="4" tint="0.79998168889431442"/>
      </bottom>
      <diagonal/>
    </border>
    <border>
      <left/>
      <right/>
      <top/>
      <bottom style="thin">
        <color theme="4" tint="0.59999389629810485"/>
      </bottom>
      <diagonal/>
    </border>
    <border>
      <left/>
      <right/>
      <top style="double">
        <color theme="4" tint="-0.249977111117893"/>
      </top>
      <bottom/>
      <diagonal/>
    </border>
    <border>
      <left/>
      <right/>
      <top/>
      <bottom style="thin">
        <color theme="4" tint="0.79998168889431442"/>
      </bottom>
      <diagonal/>
    </border>
    <border>
      <left style="thin">
        <color indexed="64"/>
      </left>
      <right style="thin">
        <color indexed="64"/>
      </right>
      <top style="thin">
        <color indexed="64"/>
      </top>
      <bottom style="thin">
        <color theme="4" tint="0.39997558519241921"/>
      </bottom>
      <diagonal/>
    </border>
    <border>
      <left style="thin">
        <color theme="4" tint="0.39997558519241921"/>
      </left>
      <right style="thin">
        <color theme="4" tint="0.39997558519241921"/>
      </right>
      <top style="thin">
        <color theme="4" tint="0.39997558519241921"/>
      </top>
      <bottom style="thin">
        <color indexed="64"/>
      </bottom>
      <diagonal/>
    </border>
    <border>
      <left style="medium">
        <color rgb="FFFCEDED"/>
      </left>
      <right/>
      <top style="medium">
        <color rgb="FFFCEDED"/>
      </top>
      <bottom/>
      <diagonal/>
    </border>
    <border>
      <left/>
      <right/>
      <top style="medium">
        <color rgb="FFFCEDED"/>
      </top>
      <bottom/>
      <diagonal/>
    </border>
    <border>
      <left/>
      <right style="medium">
        <color rgb="FFFCEDED"/>
      </right>
      <top style="medium">
        <color rgb="FFFCEDED"/>
      </top>
      <bottom/>
      <diagonal/>
    </border>
    <border>
      <left style="thick">
        <color rgb="FFFCEDED"/>
      </left>
      <right/>
      <top style="thick">
        <color rgb="FFFCEDED"/>
      </top>
      <bottom/>
      <diagonal/>
    </border>
    <border>
      <left/>
      <right/>
      <top style="thick">
        <color rgb="FFFCEDED"/>
      </top>
      <bottom/>
      <diagonal/>
    </border>
    <border>
      <left/>
      <right style="thick">
        <color rgb="FFFCEDED"/>
      </right>
      <top style="thick">
        <color rgb="FFFCEDED"/>
      </top>
      <bottom/>
      <diagonal/>
    </border>
    <border>
      <left style="medium">
        <color rgb="FFFCEDED"/>
      </left>
      <right/>
      <top/>
      <bottom/>
      <diagonal/>
    </border>
    <border>
      <left/>
      <right style="medium">
        <color rgb="FFFCEDED"/>
      </right>
      <top/>
      <bottom/>
      <diagonal/>
    </border>
    <border>
      <left style="thick">
        <color rgb="FFFCEDED"/>
      </left>
      <right/>
      <top/>
      <bottom/>
      <diagonal/>
    </border>
    <border>
      <left/>
      <right style="thick">
        <color rgb="FFFCEDED"/>
      </right>
      <top/>
      <bottom/>
      <diagonal/>
    </border>
    <border>
      <left/>
      <right/>
      <top style="medium">
        <color theme="4" tint="-0.249977111117893"/>
      </top>
      <bottom/>
      <diagonal/>
    </border>
    <border>
      <left/>
      <right/>
      <top style="thin">
        <color theme="4" tint="-0.249977111117893"/>
      </top>
      <bottom style="medium">
        <color theme="4" tint="-0.249977111117893"/>
      </bottom>
      <diagonal/>
    </border>
    <border>
      <left style="medium">
        <color rgb="FFFCEDED"/>
      </left>
      <right/>
      <top/>
      <bottom style="medium">
        <color rgb="FFFCEDED"/>
      </bottom>
      <diagonal/>
    </border>
    <border>
      <left/>
      <right/>
      <top/>
      <bottom style="medium">
        <color rgb="FFFCEDED"/>
      </bottom>
      <diagonal/>
    </border>
    <border>
      <left/>
      <right style="medium">
        <color rgb="FFFCEDED"/>
      </right>
      <top/>
      <bottom style="medium">
        <color rgb="FFFCEDED"/>
      </bottom>
      <diagonal/>
    </border>
    <border>
      <left style="thick">
        <color rgb="FFFCEDED"/>
      </left>
      <right/>
      <top/>
      <bottom style="thick">
        <color rgb="FFFCEDED"/>
      </bottom>
      <diagonal/>
    </border>
    <border>
      <left/>
      <right/>
      <top/>
      <bottom style="thick">
        <color rgb="FFFCEDED"/>
      </bottom>
      <diagonal/>
    </border>
    <border>
      <left/>
      <right/>
      <top style="double">
        <color theme="4" tint="-0.249977111117893"/>
      </top>
      <bottom style="thick">
        <color rgb="FFFCEDED"/>
      </bottom>
      <diagonal/>
    </border>
    <border>
      <left/>
      <right style="thick">
        <color rgb="FFFCEDED"/>
      </right>
      <top/>
      <bottom style="thick">
        <color rgb="FFFCEDED"/>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medium">
        <color rgb="FF000000"/>
      </left>
      <right/>
      <top/>
      <bottom/>
      <diagonal/>
    </border>
  </borders>
  <cellStyleXfs count="2">
    <xf numFmtId="0" fontId="0" fillId="0" borderId="0"/>
    <xf numFmtId="0" fontId="18" fillId="0" borderId="0" applyNumberFormat="0" applyFill="0" applyBorder="0" applyAlignment="0" applyProtection="0"/>
  </cellStyleXfs>
  <cellXfs count="219">
    <xf numFmtId="0" fontId="0" fillId="0" borderId="0" xfId="0"/>
    <xf numFmtId="0" fontId="3" fillId="0" borderId="1" xfId="0" applyFont="1" applyBorder="1" applyAlignment="1">
      <alignment vertical="center"/>
    </xf>
    <xf numFmtId="0" fontId="0" fillId="0" borderId="1" xfId="0" applyBorder="1"/>
    <xf numFmtId="0" fontId="3" fillId="0" borderId="1" xfId="0" applyFont="1" applyBorder="1" applyAlignment="1">
      <alignment vertical="center" wrapText="1"/>
    </xf>
    <xf numFmtId="0" fontId="0" fillId="0" borderId="2" xfId="0" applyBorder="1"/>
    <xf numFmtId="14" fontId="0" fillId="0" borderId="0" xfId="0" applyNumberFormat="1"/>
    <xf numFmtId="1" fontId="0" fillId="0" borderId="0" xfId="0" applyNumberFormat="1"/>
    <xf numFmtId="0" fontId="2" fillId="0" borderId="3" xfId="0" applyFont="1" applyBorder="1" applyAlignment="1">
      <alignment horizontal="center"/>
    </xf>
    <xf numFmtId="0" fontId="3" fillId="0" borderId="4" xfId="0" applyFont="1" applyBorder="1" applyAlignment="1">
      <alignment vertical="center"/>
    </xf>
    <xf numFmtId="0" fontId="1" fillId="2" borderId="5" xfId="0" applyFont="1" applyFill="1" applyBorder="1"/>
    <xf numFmtId="0" fontId="0" fillId="4" borderId="6" xfId="0" applyFill="1" applyBorder="1"/>
    <xf numFmtId="0" fontId="0" fillId="3" borderId="6" xfId="0" applyFill="1" applyBorder="1"/>
    <xf numFmtId="0" fontId="0" fillId="4" borderId="7" xfId="0" applyFill="1" applyBorder="1"/>
    <xf numFmtId="0" fontId="1" fillId="2" borderId="0" xfId="0" applyFont="1" applyFill="1"/>
    <xf numFmtId="0" fontId="1" fillId="2" borderId="8" xfId="0" applyFont="1" applyFill="1" applyBorder="1"/>
    <xf numFmtId="0" fontId="0" fillId="0" borderId="11" xfId="0" applyBorder="1"/>
    <xf numFmtId="0" fontId="1" fillId="6" borderId="0" xfId="0" applyFont="1" applyFill="1"/>
    <xf numFmtId="0" fontId="8" fillId="7"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4" xfId="0" applyBorder="1" applyAlignment="1">
      <alignment horizont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xf>
    <xf numFmtId="0" fontId="9" fillId="7" borderId="1" xfId="0" applyFont="1" applyFill="1" applyBorder="1" applyAlignment="1">
      <alignment horizontal="center"/>
    </xf>
    <xf numFmtId="0" fontId="0" fillId="0" borderId="0" xfId="0"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xf>
    <xf numFmtId="0" fontId="2" fillId="0" borderId="12" xfId="0" applyFont="1" applyBorder="1"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13" xfId="0" applyFont="1" applyFill="1" applyBorder="1" applyAlignment="1">
      <alignment horizontal="center"/>
    </xf>
    <xf numFmtId="0" fontId="0" fillId="3" borderId="9" xfId="0" applyFill="1" applyBorder="1"/>
    <xf numFmtId="0" fontId="0" fillId="3" borderId="1" xfId="0" applyFill="1" applyBorder="1"/>
    <xf numFmtId="0" fontId="5" fillId="5" borderId="14" xfId="0" applyFont="1" applyFill="1" applyBorder="1" applyAlignment="1">
      <alignment vertical="center"/>
    </xf>
    <xf numFmtId="0" fontId="5" fillId="0" borderId="15" xfId="0" applyFont="1" applyBorder="1" applyAlignment="1">
      <alignment vertical="center"/>
    </xf>
    <xf numFmtId="0" fontId="5" fillId="5" borderId="15" xfId="0" applyFont="1" applyFill="1" applyBorder="1" applyAlignment="1">
      <alignment vertical="center"/>
    </xf>
    <xf numFmtId="0" fontId="0" fillId="8" borderId="0" xfId="0" applyFill="1" applyAlignment="1">
      <alignment horizontal="center" vertical="center" wrapText="1"/>
    </xf>
    <xf numFmtId="0" fontId="10" fillId="9" borderId="16" xfId="0" applyFont="1" applyFill="1" applyBorder="1"/>
    <xf numFmtId="0" fontId="10" fillId="9" borderId="17" xfId="0" applyFont="1" applyFill="1" applyBorder="1"/>
    <xf numFmtId="0" fontId="10" fillId="9" borderId="18" xfId="0" applyFont="1" applyFill="1" applyBorder="1"/>
    <xf numFmtId="0" fontId="5" fillId="10" borderId="19" xfId="0" applyFont="1" applyFill="1" applyBorder="1"/>
    <xf numFmtId="0" fontId="5" fillId="10" borderId="20" xfId="0" applyFont="1" applyFill="1" applyBorder="1"/>
    <xf numFmtId="14" fontId="5" fillId="10" borderId="20" xfId="0" applyNumberFormat="1" applyFont="1" applyFill="1" applyBorder="1"/>
    <xf numFmtId="0" fontId="5" fillId="10" borderId="21" xfId="0" applyFont="1" applyFill="1" applyBorder="1"/>
    <xf numFmtId="0" fontId="5" fillId="11" borderId="19" xfId="0" applyFont="1" applyFill="1" applyBorder="1"/>
    <xf numFmtId="0" fontId="5" fillId="11" borderId="20" xfId="0" applyFont="1" applyFill="1" applyBorder="1"/>
    <xf numFmtId="14" fontId="5" fillId="11" borderId="20" xfId="0" applyNumberFormat="1" applyFont="1" applyFill="1" applyBorder="1"/>
    <xf numFmtId="0" fontId="5" fillId="11" borderId="21" xfId="0" applyFont="1" applyFill="1" applyBorder="1"/>
    <xf numFmtId="0" fontId="5" fillId="11" borderId="22" xfId="0" applyFont="1" applyFill="1" applyBorder="1"/>
    <xf numFmtId="0" fontId="5" fillId="11" borderId="23" xfId="0" applyFont="1" applyFill="1" applyBorder="1"/>
    <xf numFmtId="14" fontId="5" fillId="11" borderId="23" xfId="0" applyNumberFormat="1" applyFont="1" applyFill="1" applyBorder="1"/>
    <xf numFmtId="0" fontId="5" fillId="11" borderId="24" xfId="0" applyFont="1" applyFill="1" applyBorder="1"/>
    <xf numFmtId="0" fontId="0" fillId="0" borderId="0" xfId="0" applyAlignment="1">
      <alignment wrapText="1"/>
    </xf>
    <xf numFmtId="0" fontId="0" fillId="3" borderId="25" xfId="0" applyFill="1" applyBorder="1"/>
    <xf numFmtId="0" fontId="0" fillId="0" borderId="0" xfId="0" pivotButton="1"/>
    <xf numFmtId="0" fontId="0" fillId="0" borderId="0" xfId="0" applyAlignment="1">
      <alignment horizontal="left"/>
    </xf>
    <xf numFmtId="0" fontId="11" fillId="12" borderId="27" xfId="0" applyFont="1" applyFill="1" applyBorder="1"/>
    <xf numFmtId="0" fontId="0" fillId="0" borderId="26" xfId="0" applyBorder="1"/>
    <xf numFmtId="0" fontId="2" fillId="0" borderId="28" xfId="0" applyFont="1" applyBorder="1"/>
    <xf numFmtId="0" fontId="11" fillId="0" borderId="0" xfId="0" applyFont="1"/>
    <xf numFmtId="0" fontId="0" fillId="0" borderId="0" xfId="0" applyAlignment="1">
      <alignment vertical="top" wrapText="1"/>
    </xf>
    <xf numFmtId="20" fontId="0" fillId="0" borderId="0" xfId="0" applyNumberFormat="1"/>
    <xf numFmtId="0" fontId="12" fillId="13" borderId="1" xfId="0" applyFont="1" applyFill="1" applyBorder="1" applyAlignment="1">
      <alignment horizontal="center"/>
    </xf>
    <xf numFmtId="0" fontId="0" fillId="0" borderId="0" xfId="0" applyAlignment="1">
      <alignment horizontal="center"/>
    </xf>
    <xf numFmtId="0" fontId="12" fillId="13" borderId="1" xfId="0" applyFont="1" applyFill="1" applyBorder="1" applyAlignment="1">
      <alignment horizontal="center" wrapText="1"/>
    </xf>
    <xf numFmtId="0" fontId="6" fillId="14" borderId="32" xfId="0" applyFont="1" applyFill="1" applyBorder="1"/>
    <xf numFmtId="0" fontId="6" fillId="14" borderId="33" xfId="0" applyFont="1" applyFill="1" applyBorder="1"/>
    <xf numFmtId="0" fontId="6" fillId="14" borderId="34" xfId="0" applyFont="1" applyFill="1" applyBorder="1"/>
    <xf numFmtId="0" fontId="6" fillId="14" borderId="0" xfId="0" applyFont="1" applyFill="1"/>
    <xf numFmtId="0" fontId="6" fillId="14" borderId="35" xfId="0" applyFont="1" applyFill="1" applyBorder="1"/>
    <xf numFmtId="0" fontId="6" fillId="14" borderId="36" xfId="0" applyFont="1" applyFill="1" applyBorder="1"/>
    <xf numFmtId="0" fontId="6" fillId="14" borderId="37" xfId="0" applyFont="1" applyFill="1" applyBorder="1"/>
    <xf numFmtId="0" fontId="6" fillId="14" borderId="38" xfId="0" applyFont="1" applyFill="1" applyBorder="1"/>
    <xf numFmtId="0" fontId="6" fillId="14" borderId="39" xfId="0" applyFont="1" applyFill="1" applyBorder="1"/>
    <xf numFmtId="0" fontId="6" fillId="14" borderId="40" xfId="0" applyFont="1" applyFill="1" applyBorder="1"/>
    <xf numFmtId="0" fontId="6" fillId="14" borderId="41" xfId="0" applyFont="1" applyFill="1" applyBorder="1"/>
    <xf numFmtId="0" fontId="13" fillId="14" borderId="39" xfId="0" applyFont="1" applyFill="1" applyBorder="1"/>
    <xf numFmtId="0" fontId="14" fillId="15" borderId="42" xfId="0" applyFont="1" applyFill="1" applyBorder="1"/>
    <xf numFmtId="0" fontId="14" fillId="15" borderId="42" xfId="0" applyFont="1" applyFill="1" applyBorder="1" applyAlignment="1">
      <alignment horizontal="center" vertical="center" wrapText="1"/>
    </xf>
    <xf numFmtId="0" fontId="14" fillId="15" borderId="42" xfId="0" applyFont="1" applyFill="1" applyBorder="1" applyAlignment="1">
      <alignment horizontal="center" vertical="center"/>
    </xf>
    <xf numFmtId="0" fontId="14" fillId="16" borderId="0" xfId="0" applyFont="1" applyFill="1" applyAlignment="1">
      <alignment horizontal="center" vertical="center"/>
    </xf>
    <xf numFmtId="0" fontId="13" fillId="14" borderId="0" xfId="0" applyFont="1" applyFill="1" applyAlignment="1">
      <alignment horizontal="left"/>
    </xf>
    <xf numFmtId="0" fontId="13" fillId="14" borderId="0" xfId="0" applyFont="1" applyFill="1"/>
    <xf numFmtId="38" fontId="13" fillId="14" borderId="0" xfId="0" applyNumberFormat="1" applyFont="1" applyFill="1"/>
    <xf numFmtId="0" fontId="14" fillId="14" borderId="0" xfId="0" applyFont="1" applyFill="1" applyAlignment="1">
      <alignment horizontal="left"/>
    </xf>
    <xf numFmtId="0" fontId="14" fillId="14" borderId="43" xfId="0" applyFont="1" applyFill="1" applyBorder="1" applyAlignment="1">
      <alignment horizontal="left"/>
    </xf>
    <xf numFmtId="0" fontId="14" fillId="14" borderId="43" xfId="0" applyFont="1" applyFill="1" applyBorder="1"/>
    <xf numFmtId="0" fontId="14" fillId="14" borderId="0" xfId="0" applyFont="1" applyFill="1"/>
    <xf numFmtId="3" fontId="14" fillId="14" borderId="0" xfId="0" applyNumberFormat="1" applyFont="1" applyFill="1"/>
    <xf numFmtId="38" fontId="14" fillId="14" borderId="43" xfId="0" applyNumberFormat="1" applyFont="1" applyFill="1" applyBorder="1"/>
    <xf numFmtId="38" fontId="14" fillId="14" borderId="0" xfId="0" applyNumberFormat="1" applyFont="1" applyFill="1"/>
    <xf numFmtId="0" fontId="14" fillId="16" borderId="29" xfId="0" applyFont="1" applyFill="1" applyBorder="1"/>
    <xf numFmtId="0" fontId="14" fillId="16" borderId="27" xfId="0" applyFont="1" applyFill="1" applyBorder="1" applyAlignment="1">
      <alignment horizontal="center" wrapText="1"/>
    </xf>
    <xf numFmtId="0" fontId="14" fillId="16" borderId="27" xfId="0" applyFont="1" applyFill="1" applyBorder="1" applyAlignment="1">
      <alignment wrapText="1"/>
    </xf>
    <xf numFmtId="0" fontId="13" fillId="14" borderId="26" xfId="0" applyFont="1" applyFill="1" applyBorder="1" applyAlignment="1">
      <alignment horizontal="left"/>
    </xf>
    <xf numFmtId="0" fontId="13" fillId="14" borderId="26" xfId="0" applyFont="1" applyFill="1" applyBorder="1"/>
    <xf numFmtId="38" fontId="13" fillId="14" borderId="26" xfId="0" applyNumberFormat="1" applyFont="1" applyFill="1" applyBorder="1"/>
    <xf numFmtId="0" fontId="13" fillId="14" borderId="41" xfId="0" applyFont="1" applyFill="1" applyBorder="1"/>
    <xf numFmtId="3" fontId="6" fillId="14" borderId="0" xfId="0" applyNumberFormat="1" applyFont="1" applyFill="1"/>
    <xf numFmtId="0" fontId="14" fillId="14" borderId="28" xfId="0" applyFont="1" applyFill="1" applyBorder="1" applyAlignment="1">
      <alignment horizontal="left"/>
    </xf>
    <xf numFmtId="0" fontId="14" fillId="14" borderId="28" xfId="0" applyFont="1" applyFill="1" applyBorder="1"/>
    <xf numFmtId="38" fontId="14" fillId="14" borderId="28" xfId="0" applyNumberFormat="1" applyFont="1" applyFill="1" applyBorder="1"/>
    <xf numFmtId="0" fontId="14" fillId="14" borderId="26" xfId="0" applyFont="1" applyFill="1" applyBorder="1" applyAlignment="1">
      <alignment horizontal="left"/>
    </xf>
    <xf numFmtId="0" fontId="14" fillId="14" borderId="26" xfId="0" applyFont="1" applyFill="1" applyBorder="1"/>
    <xf numFmtId="38" fontId="14" fillId="14" borderId="26" xfId="0" applyNumberFormat="1" applyFont="1" applyFill="1" applyBorder="1"/>
    <xf numFmtId="0" fontId="6" fillId="14" borderId="44" xfId="0" applyFont="1" applyFill="1" applyBorder="1"/>
    <xf numFmtId="0" fontId="6" fillId="14" borderId="45" xfId="0" applyFont="1" applyFill="1" applyBorder="1"/>
    <xf numFmtId="0" fontId="6" fillId="14" borderId="46" xfId="0" applyFont="1" applyFill="1" applyBorder="1"/>
    <xf numFmtId="0" fontId="6" fillId="14" borderId="47" xfId="0" applyFont="1" applyFill="1" applyBorder="1"/>
    <xf numFmtId="0" fontId="6" fillId="14" borderId="48" xfId="0" applyFont="1" applyFill="1" applyBorder="1"/>
    <xf numFmtId="0" fontId="14" fillId="14" borderId="49" xfId="0" applyFont="1" applyFill="1" applyBorder="1" applyAlignment="1">
      <alignment horizontal="left"/>
    </xf>
    <xf numFmtId="0" fontId="14" fillId="14" borderId="49" xfId="0" applyFont="1" applyFill="1" applyBorder="1"/>
    <xf numFmtId="38" fontId="14" fillId="14" borderId="49" xfId="0" applyNumberFormat="1" applyFont="1" applyFill="1" applyBorder="1"/>
    <xf numFmtId="0" fontId="6" fillId="14" borderId="50" xfId="0" applyFont="1" applyFill="1" applyBorder="1"/>
    <xf numFmtId="0" fontId="0" fillId="3" borderId="30" xfId="0" applyFill="1" applyBorder="1" applyAlignment="1">
      <alignment horizontal="center"/>
    </xf>
    <xf numFmtId="0" fontId="0" fillId="0" borderId="31" xfId="0" applyBorder="1"/>
    <xf numFmtId="0" fontId="14" fillId="14" borderId="45" xfId="0" applyFont="1" applyFill="1" applyBorder="1" applyAlignment="1">
      <alignment horizontal="left"/>
    </xf>
    <xf numFmtId="0" fontId="14" fillId="14" borderId="45" xfId="0" applyFont="1" applyFill="1" applyBorder="1"/>
    <xf numFmtId="38" fontId="14" fillId="14" borderId="45" xfId="0" applyNumberFormat="1" applyFont="1" applyFill="1" applyBorder="1"/>
    <xf numFmtId="0" fontId="14" fillId="15" borderId="0" xfId="0" applyFont="1" applyFill="1"/>
    <xf numFmtId="0" fontId="14" fillId="15" borderId="0" xfId="0" applyFont="1" applyFill="1" applyAlignment="1">
      <alignment horizontal="center" vertical="center"/>
    </xf>
    <xf numFmtId="0" fontId="14" fillId="15" borderId="0" xfId="0" applyFont="1" applyFill="1" applyAlignment="1">
      <alignment horizontal="center"/>
    </xf>
    <xf numFmtId="0" fontId="15" fillId="0" borderId="0" xfId="0" pivotButton="1" applyFont="1"/>
    <xf numFmtId="0" fontId="15" fillId="0" borderId="0" xfId="0" applyFont="1"/>
    <xf numFmtId="0" fontId="15" fillId="0" borderId="0" xfId="0" applyFont="1" applyAlignment="1">
      <alignment horizontal="left"/>
    </xf>
    <xf numFmtId="0" fontId="0" fillId="0" borderId="51" xfId="0" applyBorder="1"/>
    <xf numFmtId="0" fontId="0" fillId="0" borderId="4" xfId="0" applyBorder="1"/>
    <xf numFmtId="0" fontId="16" fillId="0" borderId="0" xfId="0" applyFont="1"/>
    <xf numFmtId="0" fontId="17" fillId="0" borderId="0" xfId="0" applyFont="1"/>
    <xf numFmtId="0" fontId="17" fillId="0" borderId="0" xfId="0" applyFont="1" applyAlignment="1">
      <alignment wrapText="1"/>
    </xf>
    <xf numFmtId="14" fontId="17" fillId="0" borderId="0" xfId="0" applyNumberFormat="1" applyFont="1"/>
    <xf numFmtId="0" fontId="17" fillId="0" borderId="0" xfId="0" applyFont="1" applyAlignment="1">
      <alignment horizontal="center" vertical="center"/>
    </xf>
    <xf numFmtId="0" fontId="17" fillId="0" borderId="0" xfId="0" applyFont="1" applyAlignment="1">
      <alignment vertical="top"/>
    </xf>
    <xf numFmtId="0" fontId="17" fillId="0" borderId="0" xfId="0" applyFont="1" applyAlignment="1">
      <alignment vertical="center" wrapText="1"/>
    </xf>
    <xf numFmtId="0" fontId="17" fillId="0" borderId="51" xfId="0" applyFont="1" applyBorder="1"/>
    <xf numFmtId="0" fontId="17" fillId="0" borderId="52" xfId="0" applyFont="1" applyBorder="1"/>
    <xf numFmtId="0" fontId="17" fillId="3" borderId="54" xfId="0" applyFont="1" applyFill="1" applyBorder="1"/>
    <xf numFmtId="0" fontId="17" fillId="0" borderId="0" xfId="0" applyFont="1" applyAlignment="1">
      <alignment vertical="top" wrapText="1"/>
    </xf>
    <xf numFmtId="0" fontId="17" fillId="0" borderId="0" xfId="0" applyFont="1" applyAlignment="1">
      <alignment vertical="center"/>
    </xf>
    <xf numFmtId="0" fontId="0" fillId="0" borderId="0" xfId="0" applyAlignment="1">
      <alignment vertical="center"/>
    </xf>
    <xf numFmtId="14" fontId="17" fillId="0" borderId="0" xfId="0" applyNumberFormat="1" applyFont="1" applyAlignment="1">
      <alignment vertical="center"/>
    </xf>
    <xf numFmtId="0" fontId="0" fillId="4" borderId="0" xfId="0" applyFill="1"/>
    <xf numFmtId="0" fontId="20" fillId="17" borderId="0" xfId="0" applyFont="1" applyFill="1"/>
    <xf numFmtId="0" fontId="21" fillId="17" borderId="0" xfId="0" applyFont="1" applyFill="1"/>
    <xf numFmtId="0" fontId="22" fillId="17" borderId="0" xfId="0" applyFont="1" applyFill="1"/>
    <xf numFmtId="0" fontId="17" fillId="0" borderId="53" xfId="0" applyFont="1" applyBorder="1"/>
    <xf numFmtId="0" fontId="0" fillId="0" borderId="0" xfId="0" applyAlignment="1">
      <alignment horizontal="center" vertical="center"/>
    </xf>
    <xf numFmtId="0" fontId="0" fillId="0" borderId="26" xfId="0" applyBorder="1" applyAlignment="1">
      <alignment horizontal="left"/>
    </xf>
    <xf numFmtId="0" fontId="0" fillId="0" borderId="55" xfId="0" applyBorder="1"/>
    <xf numFmtId="2" fontId="0" fillId="0" borderId="0" xfId="0" applyNumberFormat="1"/>
    <xf numFmtId="0" fontId="1" fillId="2" borderId="51" xfId="0" applyFont="1" applyFill="1" applyBorder="1"/>
    <xf numFmtId="0" fontId="20" fillId="0" borderId="0" xfId="0" applyFont="1"/>
    <xf numFmtId="0" fontId="21" fillId="0" borderId="0" xfId="0" applyFont="1"/>
    <xf numFmtId="0" fontId="22" fillId="0" borderId="0" xfId="0" applyFont="1"/>
    <xf numFmtId="0" fontId="23" fillId="0" borderId="0" xfId="0" applyFont="1"/>
    <xf numFmtId="0" fontId="5"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center" vertical="center"/>
    </xf>
    <xf numFmtId="14" fontId="24" fillId="0" borderId="0" xfId="0" applyNumberFormat="1" applyFont="1"/>
    <xf numFmtId="0" fontId="0" fillId="3" borderId="54" xfId="0" applyFill="1" applyBorder="1"/>
    <xf numFmtId="0" fontId="0" fillId="0" borderId="0" xfId="0" applyAlignment="1">
      <alignment vertical="top"/>
    </xf>
    <xf numFmtId="0" fontId="24" fillId="0" borderId="0" xfId="0" applyFont="1" applyAlignment="1">
      <alignment vertical="top" wrapText="1"/>
    </xf>
    <xf numFmtId="14" fontId="17" fillId="0" borderId="0" xfId="0" applyNumberFormat="1" applyFont="1" applyAlignment="1">
      <alignment horizontal="right"/>
    </xf>
    <xf numFmtId="14" fontId="24" fillId="0" borderId="0" xfId="0" applyNumberFormat="1" applyFont="1" applyAlignment="1">
      <alignment horizontal="right"/>
    </xf>
    <xf numFmtId="14" fontId="0" fillId="0" borderId="0" xfId="0" applyNumberFormat="1" applyAlignment="1">
      <alignment horizontal="right"/>
    </xf>
    <xf numFmtId="0" fontId="24" fillId="0" borderId="0" xfId="0" applyFont="1" applyAlignment="1">
      <alignment vertical="center" wrapText="1"/>
    </xf>
    <xf numFmtId="0" fontId="25" fillId="0" borderId="0" xfId="0" applyFont="1" applyAlignment="1">
      <alignment wrapText="1"/>
    </xf>
    <xf numFmtId="0" fontId="24" fillId="0" borderId="0" xfId="0" applyFont="1" applyAlignment="1">
      <alignment vertical="center"/>
    </xf>
    <xf numFmtId="14" fontId="24" fillId="0" borderId="0" xfId="0" applyNumberFormat="1" applyFont="1" applyAlignment="1">
      <alignment vertical="center"/>
    </xf>
    <xf numFmtId="0" fontId="0" fillId="0" borderId="52" xfId="0" applyBorder="1"/>
    <xf numFmtId="0" fontId="0" fillId="0" borderId="0" xfId="0" applyAlignment="1">
      <alignment horizontal="left" wrapText="1"/>
    </xf>
    <xf numFmtId="0" fontId="27" fillId="0" borderId="0" xfId="0" applyFont="1"/>
    <xf numFmtId="0" fontId="25" fillId="0" borderId="0" xfId="0" applyFont="1"/>
    <xf numFmtId="0" fontId="0" fillId="0" borderId="0" xfId="0" applyAlignment="1">
      <alignment horizontal="center" vertical="top" wrapText="1"/>
    </xf>
    <xf numFmtId="0" fontId="17" fillId="0" borderId="51" xfId="0" applyFont="1" applyBorder="1" applyAlignment="1">
      <alignment vertical="top"/>
    </xf>
    <xf numFmtId="14" fontId="17" fillId="0" borderId="0" xfId="0" applyNumberFormat="1" applyFont="1" applyAlignment="1">
      <alignment vertical="top"/>
    </xf>
    <xf numFmtId="0" fontId="17" fillId="0" borderId="52" xfId="0" applyFont="1" applyBorder="1" applyAlignment="1">
      <alignment vertical="top"/>
    </xf>
    <xf numFmtId="0" fontId="0" fillId="0" borderId="52" xfId="0" applyBorder="1" applyAlignment="1">
      <alignment vertical="top"/>
    </xf>
    <xf numFmtId="0" fontId="19" fillId="0" borderId="0" xfId="0" applyFont="1" applyAlignment="1">
      <alignment vertical="top"/>
    </xf>
    <xf numFmtId="0" fontId="17" fillId="0" borderId="51" xfId="0" applyFont="1" applyBorder="1" applyAlignment="1">
      <alignment vertical="top" wrapText="1"/>
    </xf>
    <xf numFmtId="0" fontId="24" fillId="0" borderId="0" xfId="0" applyFont="1" applyAlignment="1">
      <alignment vertical="top"/>
    </xf>
    <xf numFmtId="0" fontId="0" fillId="0" borderId="51" xfId="0" applyBorder="1" applyAlignment="1">
      <alignment vertical="top"/>
    </xf>
    <xf numFmtId="0" fontId="26" fillId="0" borderId="0" xfId="0" applyFont="1" applyAlignment="1">
      <alignment vertical="top"/>
    </xf>
    <xf numFmtId="0" fontId="24" fillId="19" borderId="0" xfId="0" applyFont="1" applyFill="1" applyAlignment="1">
      <alignment vertical="top"/>
    </xf>
    <xf numFmtId="0" fontId="26" fillId="20" borderId="0" xfId="0" applyFont="1" applyFill="1" applyAlignment="1">
      <alignment vertical="top" wrapText="1"/>
    </xf>
    <xf numFmtId="0" fontId="8" fillId="0" borderId="0" xfId="0" applyFont="1" applyAlignment="1">
      <alignment wrapText="1"/>
    </xf>
    <xf numFmtId="0" fontId="8" fillId="0" borderId="52" xfId="0" applyFont="1" applyBorder="1" applyAlignment="1">
      <alignment wrapText="1"/>
    </xf>
    <xf numFmtId="0" fontId="8" fillId="0" borderId="52" xfId="0" applyFont="1" applyBorder="1" applyAlignment="1">
      <alignment vertical="center" wrapText="1"/>
    </xf>
    <xf numFmtId="0" fontId="8" fillId="0" borderId="52" xfId="0" applyFont="1" applyBorder="1" applyAlignment="1">
      <alignment vertical="top" wrapText="1"/>
    </xf>
    <xf numFmtId="0" fontId="8" fillId="0" borderId="0" xfId="0" applyFont="1" applyAlignment="1">
      <alignment vertical="center" wrapText="1"/>
    </xf>
    <xf numFmtId="0" fontId="8" fillId="0" borderId="51" xfId="0" applyFont="1" applyBorder="1" applyAlignment="1">
      <alignment wrapText="1"/>
    </xf>
    <xf numFmtId="0" fontId="8" fillId="18" borderId="0" xfId="0" applyFont="1" applyFill="1" applyAlignment="1">
      <alignment wrapText="1"/>
    </xf>
    <xf numFmtId="0" fontId="26" fillId="0" borderId="0" xfId="0" applyFont="1" applyAlignment="1">
      <alignment wrapText="1"/>
    </xf>
    <xf numFmtId="0" fontId="26" fillId="0" borderId="0" xfId="0" applyFont="1" applyAlignment="1">
      <alignment vertical="top" wrapText="1"/>
    </xf>
    <xf numFmtId="0" fontId="28" fillId="0" borderId="0" xfId="0" applyFont="1" applyAlignment="1">
      <alignment wrapText="1"/>
    </xf>
    <xf numFmtId="0" fontId="26" fillId="18" borderId="0" xfId="0" applyFont="1" applyFill="1" applyAlignment="1">
      <alignment wrapText="1"/>
    </xf>
    <xf numFmtId="0" fontId="26" fillId="0" borderId="0" xfId="0" applyFont="1" applyAlignment="1">
      <alignment vertical="center" wrapText="1"/>
    </xf>
    <xf numFmtId="0" fontId="26" fillId="18" borderId="0" xfId="0" applyFont="1" applyFill="1" applyAlignment="1">
      <alignment vertical="center" wrapText="1"/>
    </xf>
    <xf numFmtId="0" fontId="26" fillId="0" borderId="0" xfId="0" applyFont="1"/>
    <xf numFmtId="0" fontId="8" fillId="0" borderId="0" xfId="0" applyFont="1"/>
    <xf numFmtId="0" fontId="24" fillId="0" borderId="0" xfId="0" applyFont="1" applyAlignment="1">
      <alignment horizontal="left" vertical="top" wrapText="1"/>
    </xf>
    <xf numFmtId="164" fontId="0" fillId="0" borderId="0" xfId="0" applyNumberFormat="1"/>
    <xf numFmtId="0" fontId="2" fillId="0" borderId="0" xfId="0" applyFont="1"/>
    <xf numFmtId="0" fontId="28" fillId="0" borderId="0" xfId="0" applyFont="1" applyAlignment="1">
      <alignment vertical="top"/>
    </xf>
    <xf numFmtId="0" fontId="29" fillId="0" borderId="0" xfId="0" applyFont="1"/>
    <xf numFmtId="0" fontId="30" fillId="0" borderId="0" xfId="0" applyFont="1"/>
    <xf numFmtId="0" fontId="24" fillId="18" borderId="0" xfId="0" applyFont="1" applyFill="1"/>
    <xf numFmtId="0" fontId="24" fillId="21" borderId="0" xfId="0" applyFont="1" applyFill="1"/>
    <xf numFmtId="0" fontId="0" fillId="0" borderId="0" xfId="0" applyNumberFormat="1"/>
    <xf numFmtId="0" fontId="16" fillId="0" borderId="0" xfId="0" applyFont="1" applyFill="1"/>
    <xf numFmtId="0" fontId="16" fillId="0" borderId="0" xfId="0" applyFont="1" applyFill="1" applyAlignment="1">
      <alignment horizontal="left"/>
    </xf>
    <xf numFmtId="0" fontId="16" fillId="0" borderId="0" xfId="0" applyNumberFormat="1" applyFont="1" applyFill="1"/>
  </cellXfs>
  <cellStyles count="2">
    <cellStyle name="Hyperlink" xfId="1" xr:uid="{00000000-000B-0000-0000-000008000000}"/>
    <cellStyle name="Normal" xfId="0" builtinId="0"/>
  </cellStyles>
  <dxfs count="144">
    <dxf>
      <fill>
        <patternFill>
          <bgColor rgb="FF0E4D8C"/>
        </patternFill>
      </fill>
    </dxf>
    <dxf>
      <fill>
        <patternFill>
          <bgColor rgb="FF0E4D8C"/>
        </patternFill>
      </fil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alignment horizontal="general" vertical="bottom" textRotation="0" wrapText="0" indent="0" justifyLastLine="0" shrinkToFit="0" readingOrder="0"/>
    </dxf>
    <dxf>
      <font>
        <name val="Aptos Narrow"/>
        <scheme val="minor"/>
      </font>
      <numFmt numFmtId="0" formatCode="General"/>
    </dxf>
    <dxf>
      <font>
        <name val="Aptos Narrow"/>
        <scheme val="minor"/>
      </font>
      <numFmt numFmtId="0" formatCode="General"/>
      <alignment horizontal="center" vertical="center" textRotation="0" wrapText="0" indent="0" justifyLastLine="0" shrinkToFit="0" readingOrder="0"/>
    </dxf>
    <dxf>
      <font>
        <name val="Aptos Narrow"/>
        <scheme val="minor"/>
      </font>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alignment vertical="top"/>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numFmt numFmtId="0" formatCode="General"/>
    </dxf>
    <dxf>
      <font>
        <name val="Aptos Narrow"/>
        <scheme val="minor"/>
      </font>
    </dxf>
    <dxf>
      <font>
        <sz val="10"/>
        <name val="Aptos Narrow"/>
        <scheme val="minor"/>
      </font>
      <alignment wrapText="1"/>
    </dxf>
    <dxf>
      <font>
        <name val="Aptos Narrow"/>
        <scheme val="minor"/>
      </font>
    </dxf>
    <dxf>
      <font>
        <name val="Aptos Narrow"/>
        <scheme val="minor"/>
      </font>
    </dxf>
    <dxf>
      <alignment horizontal="center" vertical="center" textRotation="0" wrapText="1" indent="0" justifyLastLine="0" shrinkToFit="0" readingOrder="0"/>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numFmt numFmtId="0" formatCode="General"/>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font>
        <b val="0"/>
        <i val="0"/>
        <strike val="0"/>
        <condense val="0"/>
        <extend val="0"/>
        <outline val="0"/>
        <shadow val="0"/>
        <u val="none"/>
        <vertAlign val="baseline"/>
        <sz val="11"/>
        <color theme="1"/>
        <name val="Aptos Narrow"/>
        <scheme val="minor"/>
      </font>
    </dxf>
    <dxf>
      <numFmt numFmtId="1" formatCode="0"/>
    </dxf>
    <dxf>
      <numFmt numFmtId="1" formatCode="0"/>
    </dxf>
    <dxf>
      <numFmt numFmtId="19" formatCode="dd/mm/yyyy"/>
    </dxf>
    <dxf>
      <numFmt numFmtId="19" formatCode="dd/mm/yyyy"/>
    </dxf>
    <dxf>
      <numFmt numFmtId="164" formatCode="d/mm/yyyy"/>
    </dxf>
    <dxf>
      <numFmt numFmtId="19" formatCode="dd/mm/yyyy"/>
    </dxf>
    <dxf>
      <numFmt numFmtId="164" formatCode="d/mm/yyyy"/>
    </dxf>
    <dxf>
      <numFmt numFmtId="19" formatCode="dd/mm/yyyy"/>
    </dxf>
    <dxf>
      <numFmt numFmtId="19" formatCode="dd/mm/yyyy"/>
    </dxf>
    <dxf>
      <numFmt numFmtId="1" formatCode="0"/>
    </dxf>
    <dxf>
      <numFmt numFmtId="1" formatCode="0"/>
    </dxf>
    <dxf>
      <numFmt numFmtId="1" formatCode="0"/>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style="thin">
          <color theme="0"/>
        </left>
        <right/>
        <top style="thin">
          <color theme="0"/>
        </top>
        <bottom/>
      </border>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right/>
        <top style="thin">
          <color theme="0"/>
        </top>
        <bottom/>
      </border>
    </dxf>
    <dxf>
      <font>
        <b/>
        <i val="0"/>
        <strike val="0"/>
        <condense val="0"/>
        <extend val="0"/>
        <outline val="0"/>
        <shadow val="0"/>
        <u val="none"/>
        <vertAlign val="baseline"/>
        <sz val="11"/>
        <color theme="0"/>
        <name val="Aptos Narrow"/>
        <scheme val="minor"/>
      </font>
      <fill>
        <patternFill patternType="solid">
          <fgColor theme="4"/>
          <bgColor theme="4"/>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ill>
        <patternFill patternType="solid">
          <fgColor theme="4" tint="0.59999389629810485"/>
          <bgColor theme="4" tint="0.59999389629810485"/>
        </patternFill>
      </fill>
      <border diagonalUp="0" diagonalDown="0">
        <left/>
        <right/>
        <top style="thin">
          <color theme="0"/>
        </top>
        <bottom style="thin">
          <color theme="0"/>
        </bottom>
        <vertical/>
        <horizontal/>
      </border>
    </dxf>
    <dxf>
      <border outline="0">
        <top style="thin">
          <color theme="0"/>
        </top>
      </border>
    </dxf>
    <dxf>
      <border outline="0">
        <bottom style="thick">
          <color theme="0"/>
        </bottom>
      </border>
    </dxf>
    <dxf>
      <border outline="0">
        <right style="thin">
          <color theme="0"/>
        </right>
      </border>
    </dxf>
    <dxf>
      <fill>
        <patternFill patternType="solid">
          <fgColor theme="4" tint="0.59999389629810485"/>
          <bgColor theme="4" tint="0.59999389629810485"/>
        </patternFill>
      </fill>
    </dxf>
    <dxf>
      <font>
        <b/>
        <i val="0"/>
        <strike val="0"/>
        <condense val="0"/>
        <extend val="0"/>
        <outline val="0"/>
        <shadow val="0"/>
        <u val="none"/>
        <vertAlign val="baseline"/>
        <sz val="11"/>
        <color theme="0"/>
        <name val="Aptos Narrow"/>
        <scheme val="minor"/>
      </font>
      <fill>
        <patternFill patternType="solid">
          <fgColor theme="4"/>
          <bgColor theme="4"/>
        </patternFill>
      </fill>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outline="0">
        <bottom style="medium">
          <color indexed="64"/>
        </bottom>
      </border>
    </dxf>
    <dxf>
      <border outline="0">
        <top style="medium">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bottom" textRotation="0" wrapText="0" indent="0" justifyLastLine="0" shrinkToFit="0" readingOrder="0"/>
    </dxf>
    <dxf>
      <font>
        <color theme="0"/>
      </font>
    </dxf>
    <dxf>
      <font>
        <color theme="0"/>
      </font>
    </dxf>
    <dxf>
      <font>
        <color theme="0"/>
      </font>
    </dxf>
    <dxf>
      <font>
        <color theme="0"/>
      </font>
    </dxf>
    <dxf>
      <font>
        <color theme="0"/>
      </font>
    </dxf>
    <dxf>
      <font>
        <color theme="0"/>
      </font>
    </dxf>
    <dxf>
      <font>
        <sz val="16"/>
      </font>
    </dxf>
    <dxf>
      <font>
        <sz val="16"/>
      </font>
    </dxf>
    <dxf>
      <font>
        <sz val="16"/>
      </font>
    </dxf>
    <dxf>
      <font>
        <sz val="16"/>
      </font>
    </dxf>
    <dxf>
      <font>
        <sz val="16"/>
      </font>
    </dxf>
    <dxf>
      <font>
        <sz val="16"/>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bgColor rgb="FF0E4D8C"/>
        </patternFill>
      </fill>
    </dxf>
    <dxf>
      <fill>
        <patternFill>
          <bgColor rgb="FF0E4D8C"/>
        </patternFill>
      </fill>
    </dxf>
    <dxf>
      <fill>
        <patternFill>
          <bgColor rgb="FF0070C0"/>
        </patternFill>
      </fill>
    </dxf>
  </dxfs>
  <tableStyles count="3" defaultTableStyle="TableStyleMedium2" defaultPivotStyle="PivotStyleLight16">
    <tableStyle name="Estilo de tabla dinámica 1" table="0" count="1" xr9:uid="{06F20DE7-A256-4465-B6D7-E50B8003442C}">
      <tableStyleElement type="wholeTable" dxfId="143"/>
    </tableStyle>
    <tableStyle name="Estilo de tabla dinámica 2" table="0" count="1" xr9:uid="{7326D608-BD10-4CCD-9FE6-3E43BEAAB4E1}">
      <tableStyleElement type="wholeTable" dxfId="142"/>
    </tableStyle>
    <tableStyle name="Estilo de tabla dinámica 3" table="0" count="1" xr9:uid="{8D8F73E1-F172-461F-8B6E-D81F7FB3BBA5}">
      <tableStyleElement type="blankRow" dxfId="141"/>
    </tableStyle>
  </tableStyles>
  <colors>
    <mruColors>
      <color rgb="FF0E4D8C"/>
      <color rgb="FFFFC7CE"/>
      <color rgb="FF9C0006"/>
      <color rgb="FFC6EFCE"/>
      <color rgb="FF006100"/>
      <color rgb="FFFFEB9C"/>
      <color rgb="FF9C57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microsoft.com/office/2007/relationships/slicerCache" Target="slicerCaches/slicerCache3.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microsoft.com/office/2007/relationships/slicerCache" Target="slicerCaches/slicerCache2.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07/relationships/slicerCache" Target="slicerCaches/slicerCache1.xml"/><Relationship Id="rId20" Type="http://schemas.openxmlformats.org/officeDocument/2006/relationships/theme" Target="theme/theme1.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23" Type="http://schemas.openxmlformats.org/officeDocument/2006/relationships/sheetMetadata" Target="metadata.xml"/><Relationship Id="rId28" Type="http://schemas.openxmlformats.org/officeDocument/2006/relationships/customXml" Target="../customXml/item1.xml"/><Relationship Id="rId10" Type="http://schemas.openxmlformats.org/officeDocument/2006/relationships/externalLink" Target="externalLinks/externalLink2.xml"/><Relationship Id="rId19" Type="http://schemas.microsoft.com/office/2007/relationships/slicerCache" Target="slicerCaches/slicerCache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pivotCacheDefinition" Target="pivotCache/pivotCacheDefinition2.xml"/><Relationship Id="rId22" Type="http://schemas.openxmlformats.org/officeDocument/2006/relationships/sharedStrings" Target="sharedStrings.xml"/><Relationship Id="rId27" Type="http://schemas.openxmlformats.org/officeDocument/2006/relationships/calcChain" Target="calcChain.xml"/><Relationship Id="rId3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'Control'!$B$3</c:f>
              <c:strCache>
                <c:ptCount val="1"/>
                <c:pt idx="0">
                  <c:v>Asignaciones</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'Control'!$B$4:$B$10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A98F-458F-9A81-F305582E1A38}"/>
            </c:ext>
          </c:extLst>
        </c:ser>
        <c:ser>
          <c:idx val="1"/>
          <c:order val="1"/>
          <c:tx>
            <c:strRef>
              <c:f>'Control'!$C$3</c:f>
              <c:strCache>
                <c:ptCount val="1"/>
                <c:pt idx="0">
                  <c:v>Compartido 2</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'Control'!$C$4:$C$10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485F-4086-8020-599B7C93F5EF}"/>
            </c:ext>
          </c:extLst>
        </c:ser>
        <c:ser>
          <c:idx val="2"/>
          <c:order val="2"/>
          <c:tx>
            <c:strRef>
              <c:f>'Control'!$D$3</c:f>
              <c:strCache>
                <c:ptCount val="1"/>
                <c:pt idx="0">
                  <c:v>Compartido 3</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'Control'!$D$4:$D$10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1-485F-4086-8020-599B7C93F5EF}"/>
            </c:ext>
          </c:extLst>
        </c:ser>
        <c:ser>
          <c:idx val="3"/>
          <c:order val="3"/>
          <c:tx>
            <c:strRef>
              <c:f>'Control'!$E$3</c:f>
              <c:strCache>
                <c:ptCount val="1"/>
                <c:pt idx="0">
                  <c:v>Total Asignacion</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'Control'!$E$4:$E$10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2-FA2C-4240-9874-504AB8F2B872}"/>
            </c:ext>
          </c:extLst>
        </c:ser>
        <c:dLbls>
          <c:dLblPos val="ctr"/>
          <c:showLegendKey val="0"/>
          <c:showVal val="1"/>
          <c:showCatName val="0"/>
          <c:showSerName val="0"/>
          <c:showPercent val="0"/>
          <c:showBubbleSize val="0"/>
        </c:dLbls>
        <c:gapWidth val="30"/>
        <c:overlap val="100"/>
        <c:axId val="2056177087"/>
        <c:axId val="2056180927"/>
      </c:barChart>
      <c:catAx>
        <c:axId val="2056177087"/>
        <c:scaling>
          <c:orientation val="maxMin"/>
        </c:scaling>
        <c:delete val="0"/>
        <c:axPos val="l"/>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2056180927"/>
        <c:crosses val="autoZero"/>
        <c:auto val="1"/>
        <c:lblAlgn val="ctr"/>
        <c:lblOffset val="100"/>
        <c:noMultiLvlLbl val="0"/>
      </c:catAx>
      <c:valAx>
        <c:axId val="2056180927"/>
        <c:scaling>
          <c:orientation val="minMax"/>
        </c:scaling>
        <c:delete val="1"/>
        <c:axPos val="t"/>
        <c:numFmt formatCode="0" sourceLinked="1"/>
        <c:majorTickMark val="none"/>
        <c:minorTickMark val="none"/>
        <c:tickLblPos val="nextTo"/>
        <c:crossAx val="2056177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Asignacion 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Asignación!$W$1:$W$5</c:f>
              <c:numCache>
                <c:formatCode>General</c:formatCode>
                <c:ptCount val="5"/>
                <c:pt idx="0">
                  <c:v>29.333333333333332</c:v>
                </c:pt>
                <c:pt idx="1">
                  <c:v>27.666666666666664</c:v>
                </c:pt>
                <c:pt idx="2">
                  <c:v>26.249999999999996</c:v>
                </c:pt>
                <c:pt idx="3">
                  <c:v>27.833333333333332</c:v>
                </c:pt>
                <c:pt idx="4">
                  <c:v>21.083333333333332</c:v>
                </c:pt>
              </c:numCache>
            </c:numRef>
          </c:val>
          <c:extLst>
            <c:ext xmlns:c15="http://schemas.microsoft.com/office/drawing/2012/chart" uri="{02D57815-91ED-43cb-92C2-25804820EDAC}">
              <c15:filteredCategoryTitle>
                <c15:cat>
                  <c:strRef>
                    <c:extLst>
                      <c:ext uri="{02D57815-91ED-43cb-92C2-25804820EDAC}">
                        <c15:formulaRef>
                          <c15:sqref>Asignación!$V$1:$V$5</c15:sqref>
                        </c15:formulaRef>
                      </c:ext>
                    </c:extLst>
                    <c:strCache>
                      <c:ptCount val="5"/>
                      <c:pt idx="0">
                        <c:v>Laura</c:v>
                      </c:pt>
                      <c:pt idx="1">
                        <c:v>Paola</c:v>
                      </c:pt>
                      <c:pt idx="2">
                        <c:v>Darwin</c:v>
                      </c:pt>
                      <c:pt idx="3">
                        <c:v>Johana</c:v>
                      </c:pt>
                      <c:pt idx="4">
                        <c:v>Diana</c:v>
                      </c:pt>
                    </c:strCache>
                  </c:strRef>
                </c15:cat>
              </c15:filteredCategoryTitle>
            </c:ext>
            <c:ext xmlns:c16="http://schemas.microsoft.com/office/drawing/2014/chart" uri="{C3380CC4-5D6E-409C-BE32-E72D297353CC}">
              <c16:uniqueId val="{00000000-136D-45B6-A11F-BAAD00C21DCB}"/>
            </c:ext>
          </c:extLst>
        </c:ser>
        <c:dLbls>
          <c:dLblPos val="outEnd"/>
          <c:showLegendKey val="0"/>
          <c:showVal val="1"/>
          <c:showCatName val="0"/>
          <c:showSerName val="0"/>
          <c:showPercent val="0"/>
          <c:showBubbleSize val="0"/>
        </c:dLbls>
        <c:gapWidth val="219"/>
        <c:overlap val="-27"/>
        <c:axId val="1269069311"/>
        <c:axId val="1269058271"/>
      </c:barChart>
      <c:catAx>
        <c:axId val="1269069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58271"/>
        <c:crosses val="autoZero"/>
        <c:auto val="1"/>
        <c:lblAlgn val="ctr"/>
        <c:lblOffset val="100"/>
        <c:noMultiLvlLbl val="0"/>
      </c:catAx>
      <c:valAx>
        <c:axId val="12690582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693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solidFill>
                  <a:schemeClr val="bg1"/>
                </a:solidFill>
              </a:rPr>
              <a:t>ESTADO</a:t>
            </a:r>
            <a:r>
              <a:rPr lang="en-US" b="1" baseline="0">
                <a:solidFill>
                  <a:schemeClr val="bg1"/>
                </a:solidFill>
              </a:rPr>
              <a:t> ASIGNACION</a:t>
            </a:r>
            <a:endParaRPr lang="en-US" b="1">
              <a:solidFill>
                <a:schemeClr val="bg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1" i="0" u="none" strike="noStrike" kern="1200" baseline="0">
                    <a:solidFill>
                      <a:schemeClr val="bg1"/>
                    </a:solidFill>
                    <a:latin typeface="Calibri" panose="020F0502020204030204" pitchFamily="34" charset="0"/>
                    <a:ea typeface="+mn-ea"/>
                    <a:cs typeface="Calibri" panose="020F050202020403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Hoja1!$J$2:$J$5</c:f>
              <c:strCache>
                <c:ptCount val="4"/>
                <c:pt idx="0">
                  <c:v>APROBADO</c:v>
                </c:pt>
                <c:pt idx="1">
                  <c:v>CANCELADO</c:v>
                </c:pt>
                <c:pt idx="2">
                  <c:v>DEVUELTO</c:v>
                </c:pt>
                <c:pt idx="3">
                  <c:v>ASIGNADO</c:v>
                </c:pt>
              </c:strCache>
            </c:strRef>
          </c:cat>
          <c:val>
            <c:numRef>
              <c:f>Hoja1!$K$2:$K$5</c:f>
              <c:numCache>
                <c:formatCode>General</c:formatCode>
                <c:ptCount val="4"/>
                <c:pt idx="0">
                  <c:v>109</c:v>
                </c:pt>
                <c:pt idx="1">
                  <c:v>5</c:v>
                </c:pt>
                <c:pt idx="2">
                  <c:v>44</c:v>
                </c:pt>
                <c:pt idx="3">
                  <c:v>3</c:v>
                </c:pt>
              </c:numCache>
            </c:numRef>
          </c:val>
          <c:extLst>
            <c:ext xmlns:c16="http://schemas.microsoft.com/office/drawing/2014/chart" uri="{C3380CC4-5D6E-409C-BE32-E72D297353CC}">
              <c16:uniqueId val="{00000003-9D43-485E-8A64-B2F8F693192B}"/>
            </c:ext>
          </c:extLst>
        </c:ser>
        <c:dLbls>
          <c:dLblPos val="outEnd"/>
          <c:showLegendKey val="0"/>
          <c:showVal val="1"/>
          <c:showCatName val="0"/>
          <c:showSerName val="0"/>
          <c:showPercent val="0"/>
          <c:showBubbleSize val="0"/>
        </c:dLbls>
        <c:gapWidth val="50"/>
        <c:overlap val="-27"/>
        <c:axId val="2099011392"/>
        <c:axId val="2099012224"/>
        <c:extLst/>
      </c:barChart>
      <c:catAx>
        <c:axId val="209901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s-CO"/>
          </a:p>
        </c:txPr>
        <c:crossAx val="2099012224"/>
        <c:crosses val="autoZero"/>
        <c:auto val="1"/>
        <c:lblAlgn val="ctr"/>
        <c:lblOffset val="100"/>
        <c:noMultiLvlLbl val="0"/>
      </c:catAx>
      <c:valAx>
        <c:axId val="2099012224"/>
        <c:scaling>
          <c:orientation val="minMax"/>
        </c:scaling>
        <c:delete val="1"/>
        <c:axPos val="l"/>
        <c:numFmt formatCode="General" sourceLinked="1"/>
        <c:majorTickMark val="none"/>
        <c:minorTickMark val="none"/>
        <c:tickLblPos val="nextTo"/>
        <c:crossAx val="209901139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solidFill>
                  <a:schemeClr val="bg1"/>
                </a:solidFill>
              </a:rPr>
              <a:t>ESTATUS EN LIQUIDACIONES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marker>
          <c:symbol val="none"/>
        </c:marke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pivotFmt>
      <c:pivotFmt>
        <c:idx val="10"/>
        <c:spPr>
          <a:solidFill>
            <a:srgbClr val="3BD6BB"/>
          </a:solidFill>
          <a:ln w="19050">
            <a:solidFill>
              <a:schemeClr val="lt1"/>
            </a:solidFill>
          </a:ln>
          <a:effectLst/>
        </c:spPr>
      </c:pivotFmt>
      <c:pivotFmt>
        <c:idx val="11"/>
        <c:spPr>
          <a:solidFill>
            <a:schemeClr val="accent1"/>
          </a:solidFill>
          <a:ln w="19050">
            <a:solidFill>
              <a:schemeClr val="lt1"/>
            </a:solidFill>
          </a:ln>
          <a:effectLst/>
        </c:spPr>
        <c:marker>
          <c:symbol val="none"/>
        </c:marke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rgbClr val="3BD6BB"/>
          </a:solidFill>
          <a:ln w="19050">
            <a:solidFill>
              <a:schemeClr val="lt1"/>
            </a:solidFill>
          </a:ln>
          <a:effectLst/>
        </c:spPr>
        <c:dLbl>
          <c:idx val="0"/>
          <c:layout>
            <c:manualLayout>
              <c:x val="1.2424180471647671E-2"/>
              <c:y val="-0.21225480581039885"/>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9.8321297761866822E-2"/>
              <c:y val="5.2376421697287838E-2"/>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s>
    <c:plotArea>
      <c:layout/>
      <c:pieChart>
        <c:varyColors val="1"/>
        <c:ser>
          <c:idx val="0"/>
          <c:order val="0"/>
          <c:tx>
            <c:v>Cuenta de Contrato</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B8-4360-922F-6A529F13364F}"/>
              </c:ext>
            </c:extLst>
          </c:dPt>
          <c:dPt>
            <c:idx val="1"/>
            <c:bubble3D val="0"/>
            <c:spPr>
              <a:solidFill>
                <a:srgbClr val="3BD6BB"/>
              </a:solidFill>
              <a:ln w="19050">
                <a:solidFill>
                  <a:schemeClr val="lt1"/>
                </a:solidFill>
              </a:ln>
              <a:effectLst/>
            </c:spPr>
            <c:extLst>
              <c:ext xmlns:c16="http://schemas.microsoft.com/office/drawing/2014/chart" uri="{C3380CC4-5D6E-409C-BE32-E72D297353CC}">
                <c16:uniqueId val="{00000003-64B8-4360-922F-6A529F13364F}"/>
              </c:ext>
            </c:extLst>
          </c:dPt>
          <c:dLbls>
            <c:dLbl>
              <c:idx val="0"/>
              <c:layout>
                <c:manualLayout>
                  <c:x val="9.8321297761866822E-2"/>
                  <c:y val="5.237642169728783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B8-4360-922F-6A529F13364F}"/>
                </c:ext>
              </c:extLst>
            </c:dLbl>
            <c:dLbl>
              <c:idx val="1"/>
              <c:layout>
                <c:manualLayout>
                  <c:x val="1.2424180471647671E-2"/>
                  <c:y val="-0.2122548058103988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B8-4360-922F-6A529F13364F}"/>
                </c:ext>
              </c:extLst>
            </c:dLbl>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No Registra BD</c:v>
              </c:pt>
              <c:pt idx="1">
                <c:v>Registra BD Liquidaciones</c:v>
              </c:pt>
            </c:strLit>
          </c:cat>
          <c:val>
            <c:numLit>
              <c:formatCode>General</c:formatCode>
              <c:ptCount val="2"/>
              <c:pt idx="0">
                <c:v>8</c:v>
              </c:pt>
              <c:pt idx="1">
                <c:v>67</c:v>
              </c:pt>
            </c:numLit>
          </c:val>
          <c:extLst>
            <c:ext xmlns:c16="http://schemas.microsoft.com/office/drawing/2014/chart" uri="{C3380CC4-5D6E-409C-BE32-E72D297353CC}">
              <c16:uniqueId val="{00000004-64B8-4360-922F-6A529F13364F}"/>
            </c:ext>
          </c:extLst>
        </c:ser>
        <c:ser>
          <c:idx val="1"/>
          <c:order val="1"/>
          <c:tx>
            <c:v>Suma de SALDOS</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64B8-4360-922F-6A529F13364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64B8-4360-922F-6A529F13364F}"/>
              </c:ext>
            </c:extLst>
          </c:dPt>
          <c:cat>
            <c:strLit>
              <c:ptCount val="2"/>
              <c:pt idx="0">
                <c:v>No Registra BD</c:v>
              </c:pt>
              <c:pt idx="1">
                <c:v>Registra BD Liquidaciones</c:v>
              </c:pt>
            </c:strLit>
          </c:cat>
          <c:val>
            <c:numLit>
              <c:formatCode>General</c:formatCode>
              <c:ptCount val="2"/>
              <c:pt idx="0">
                <c:v>16722299677</c:v>
              </c:pt>
              <c:pt idx="1">
                <c:v>52919226792</c:v>
              </c:pt>
            </c:numLit>
          </c:val>
          <c:extLst>
            <c:ext xmlns:c16="http://schemas.microsoft.com/office/drawing/2014/chart" uri="{C3380CC4-5D6E-409C-BE32-E72D297353CC}">
              <c16:uniqueId val="{00000009-64B8-4360-922F-6A529F13364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1935170603674542"/>
          <c:y val="0.8431707494896471"/>
          <c:w val="0.56129658792650916"/>
          <c:h val="0.129051472732575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28575</xdr:colOff>
      <xdr:row>2</xdr:row>
      <xdr:rowOff>14287</xdr:rowOff>
    </xdr:from>
    <xdr:to>
      <xdr:col>12</xdr:col>
      <xdr:colOff>28575</xdr:colOff>
      <xdr:row>16</xdr:row>
      <xdr:rowOff>71437</xdr:rowOff>
    </xdr:to>
    <xdr:graphicFrame macro="">
      <xdr:nvGraphicFramePr>
        <xdr:cNvPr id="3" name="Gráfico 2">
          <a:extLst>
            <a:ext uri="{FF2B5EF4-FFF2-40B4-BE49-F238E27FC236}">
              <a16:creationId xmlns:a16="http://schemas.microsoft.com/office/drawing/2014/main" id="{1C1B7718-23EC-1B3E-25D8-DE69083352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133350</xdr:colOff>
      <xdr:row>0</xdr:row>
      <xdr:rowOff>28575</xdr:rowOff>
    </xdr:from>
    <xdr:to>
      <xdr:col>26</xdr:col>
      <xdr:colOff>257175</xdr:colOff>
      <xdr:row>14</xdr:row>
      <xdr:rowOff>0</xdr:rowOff>
    </xdr:to>
    <mc:AlternateContent xmlns:mc="http://schemas.openxmlformats.org/markup-compatibility/2006" xmlns:a14="http://schemas.microsoft.com/office/drawing/2010/main">
      <mc:Choice Requires="a14">
        <xdr:graphicFrame macro="">
          <xdr:nvGraphicFramePr>
            <xdr:cNvPr id="2" name="Mes">
              <a:extLst>
                <a:ext uri="{FF2B5EF4-FFF2-40B4-BE49-F238E27FC236}">
                  <a16:creationId xmlns:a16="http://schemas.microsoft.com/office/drawing/2014/main" id="{30A82B03-C9A0-ED4D-B548-50CF6D7529A3}"/>
                </a:ext>
                <a:ext uri="{147F2762-F138-4A5C-976F-8EAC2B608ADB}">
                  <a16:predDERef xmlns:a16="http://schemas.microsoft.com/office/drawing/2014/main" pred="{A881A610-5F4B-54EF-467A-2DF51577A81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14935200" y="0"/>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628650</xdr:colOff>
      <xdr:row>18</xdr:row>
      <xdr:rowOff>133350</xdr:rowOff>
    </xdr:from>
    <xdr:to>
      <xdr:col>11</xdr:col>
      <xdr:colOff>542925</xdr:colOff>
      <xdr:row>33</xdr:row>
      <xdr:rowOff>19050</xdr:rowOff>
    </xdr:to>
    <xdr:graphicFrame macro="">
      <xdr:nvGraphicFramePr>
        <xdr:cNvPr id="4" name="Gráfico 3">
          <a:extLst>
            <a:ext uri="{FF2B5EF4-FFF2-40B4-BE49-F238E27FC236}">
              <a16:creationId xmlns:a16="http://schemas.microsoft.com/office/drawing/2014/main" id="{7AB14843-A8AF-49E0-A42E-44ED5F003855}"/>
            </a:ext>
            <a:ext uri="{147F2762-F138-4A5C-976F-8EAC2B608ADB}">
              <a16:predDERef xmlns:a16="http://schemas.microsoft.com/office/drawing/2014/main" pred="{30A82B03-C9A0-ED4D-B548-50CF6D7529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647700</xdr:colOff>
      <xdr:row>1</xdr:row>
      <xdr:rowOff>38100</xdr:rowOff>
    </xdr:from>
    <xdr:to>
      <xdr:col>9</xdr:col>
      <xdr:colOff>371475</xdr:colOff>
      <xdr:row>3</xdr:row>
      <xdr:rowOff>142875</xdr:rowOff>
    </xdr:to>
    <mc:AlternateContent xmlns:mc="http://schemas.openxmlformats.org/markup-compatibility/2006" xmlns:sle15="http://schemas.microsoft.com/office/drawing/2012/slicer">
      <mc:Choice Requires="sle15">
        <xdr:graphicFrame macro="">
          <xdr:nvGraphicFramePr>
            <xdr:cNvPr id="3" name="Mes 1">
              <a:extLst>
                <a:ext uri="{FF2B5EF4-FFF2-40B4-BE49-F238E27FC236}">
                  <a16:creationId xmlns:a16="http://schemas.microsoft.com/office/drawing/2014/main" id="{F0F3A51B-34D4-C967-B347-B8924E137405}"/>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1905000" y="342900"/>
              <a:ext cx="8229600" cy="714375"/>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0</xdr:col>
      <xdr:colOff>28575</xdr:colOff>
      <xdr:row>1</xdr:row>
      <xdr:rowOff>38100</xdr:rowOff>
    </xdr:from>
    <xdr:to>
      <xdr:col>1</xdr:col>
      <xdr:colOff>600075</xdr:colOff>
      <xdr:row>3</xdr:row>
      <xdr:rowOff>171450</xdr:rowOff>
    </xdr:to>
    <mc:AlternateContent xmlns:mc="http://schemas.openxmlformats.org/markup-compatibility/2006" xmlns:sle15="http://schemas.microsoft.com/office/drawing/2012/slicer">
      <mc:Choice Requires="sle15">
        <xdr:graphicFrame macro="">
          <xdr:nvGraphicFramePr>
            <xdr:cNvPr id="4" name="Año">
              <a:extLst>
                <a:ext uri="{FF2B5EF4-FFF2-40B4-BE49-F238E27FC236}">
                  <a16:creationId xmlns:a16="http://schemas.microsoft.com/office/drawing/2014/main" id="{FA5AD831-93EE-80AF-4BA2-BB67A5080B1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8575" y="342900"/>
              <a:ext cx="1828800" cy="742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419099</xdr:colOff>
      <xdr:row>0</xdr:row>
      <xdr:rowOff>76201</xdr:rowOff>
    </xdr:from>
    <xdr:to>
      <xdr:col>22</xdr:col>
      <xdr:colOff>685799</xdr:colOff>
      <xdr:row>6</xdr:row>
      <xdr:rowOff>114301</xdr:rowOff>
    </xdr:to>
    <mc:AlternateContent xmlns:mc="http://schemas.openxmlformats.org/markup-compatibility/2006" xmlns:a14="http://schemas.microsoft.com/office/drawing/2010/main">
      <mc:Choice Requires="a14">
        <xdr:graphicFrame macro="">
          <xdr:nvGraphicFramePr>
            <xdr:cNvPr id="2" name="Subsecretaria">
              <a:extLst>
                <a:ext uri="{FF2B5EF4-FFF2-40B4-BE49-F238E27FC236}">
                  <a16:creationId xmlns:a16="http://schemas.microsoft.com/office/drawing/2014/main" id="{AE6F8E62-36C7-D478-52FF-ACE949B4BEA0}"/>
                </a:ext>
              </a:extLst>
            </xdr:cNvPr>
            <xdr:cNvGraphicFramePr/>
          </xdr:nvGraphicFramePr>
          <xdr:xfrm>
            <a:off x="0" y="0"/>
            <a:ext cx="0" cy="0"/>
          </xdr:xfrm>
          <a:graphic>
            <a:graphicData uri="http://schemas.microsoft.com/office/drawing/2010/slicer">
              <sle:slicer xmlns:sle="http://schemas.microsoft.com/office/drawing/2010/slicer" name="Subsecretaria"/>
            </a:graphicData>
          </a:graphic>
        </xdr:graphicFrame>
      </mc:Choice>
      <mc:Fallback xmlns="">
        <xdr:sp macro="" textlink="">
          <xdr:nvSpPr>
            <xdr:cNvPr id="0" name=""/>
            <xdr:cNvSpPr>
              <a:spLocks noTextEdit="1"/>
            </xdr:cNvSpPr>
          </xdr:nvSpPr>
          <xdr:spPr>
            <a:xfrm>
              <a:off x="28327349" y="76201"/>
              <a:ext cx="3324225" cy="11811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393327</xdr:colOff>
      <xdr:row>2</xdr:row>
      <xdr:rowOff>1521</xdr:rowOff>
    </xdr:from>
    <xdr:to>
      <xdr:col>9</xdr:col>
      <xdr:colOff>117102</xdr:colOff>
      <xdr:row>6</xdr:row>
      <xdr:rowOff>139354</xdr:rowOff>
    </xdr:to>
    <xdr:sp macro="" textlink="">
      <xdr:nvSpPr>
        <xdr:cNvPr id="2" name="Rectángulo: esquinas redondeadas 1">
          <a:extLst>
            <a:ext uri="{FF2B5EF4-FFF2-40B4-BE49-F238E27FC236}">
              <a16:creationId xmlns:a16="http://schemas.microsoft.com/office/drawing/2014/main" id="{87708DBA-6FEB-4DCF-8073-B7CA1D41E476}"/>
            </a:ext>
          </a:extLst>
        </xdr:cNvPr>
        <xdr:cNvSpPr/>
      </xdr:nvSpPr>
      <xdr:spPr>
        <a:xfrm>
          <a:off x="4741209" y="326492"/>
          <a:ext cx="2771775" cy="765362"/>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21</xdr:col>
      <xdr:colOff>114300</xdr:colOff>
      <xdr:row>8</xdr:row>
      <xdr:rowOff>180975</xdr:rowOff>
    </xdr:from>
    <xdr:to>
      <xdr:col>24</xdr:col>
      <xdr:colOff>247650</xdr:colOff>
      <xdr:row>19</xdr:row>
      <xdr:rowOff>152400</xdr:rowOff>
    </xdr:to>
    <xdr:sp macro="" textlink="">
      <xdr:nvSpPr>
        <xdr:cNvPr id="5" name="Rectángulo: esquinas redondeadas 37">
          <a:extLst>
            <a:ext uri="{FF2B5EF4-FFF2-40B4-BE49-F238E27FC236}">
              <a16:creationId xmlns:a16="http://schemas.microsoft.com/office/drawing/2014/main" id="{2EF2DD28-B8FC-4641-BCD9-F7A7F4387DB5}"/>
            </a:ext>
            <a:ext uri="{147F2762-F138-4A5C-976F-8EAC2B608ADB}">
              <a16:predDERef xmlns:a16="http://schemas.microsoft.com/office/drawing/2014/main" pred="{00000000-0008-0000-0300-000009000000}"/>
            </a:ext>
          </a:extLst>
        </xdr:cNvPr>
        <xdr:cNvSpPr/>
      </xdr:nvSpPr>
      <xdr:spPr>
        <a:xfrm>
          <a:off x="22917150" y="1466850"/>
          <a:ext cx="6743700" cy="177165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endParaRPr lang="en-US" sz="1800">
            <a:solidFill>
              <a:schemeClr val="lt1"/>
            </a:solidFill>
            <a:latin typeface="+mn-lt"/>
            <a:ea typeface="+mn-lt"/>
            <a:cs typeface="+mn-lt"/>
          </a:endParaRPr>
        </a:p>
      </xdr:txBody>
    </xdr:sp>
    <xdr:clientData/>
  </xdr:twoCellAnchor>
  <xdr:twoCellAnchor>
    <xdr:from>
      <xdr:col>2</xdr:col>
      <xdr:colOff>342900</xdr:colOff>
      <xdr:row>8</xdr:row>
      <xdr:rowOff>38100</xdr:rowOff>
    </xdr:from>
    <xdr:to>
      <xdr:col>8</xdr:col>
      <xdr:colOff>342900</xdr:colOff>
      <xdr:row>22</xdr:row>
      <xdr:rowOff>114300</xdr:rowOff>
    </xdr:to>
    <xdr:graphicFrame macro="">
      <xdr:nvGraphicFramePr>
        <xdr:cNvPr id="6" name="Gráfico 5">
          <a:extLst>
            <a:ext uri="{FF2B5EF4-FFF2-40B4-BE49-F238E27FC236}">
              <a16:creationId xmlns:a16="http://schemas.microsoft.com/office/drawing/2014/main" id="{2EE9E380-2403-4105-912D-F1F9D469928A}"/>
            </a:ext>
            <a:ext uri="{147F2762-F138-4A5C-976F-8EAC2B608ADB}">
              <a16:predDERef xmlns:a16="http://schemas.microsoft.com/office/drawing/2014/main" pred="{2EF2DD28-B8FC-4641-BCD9-F7A7F4387D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27214</xdr:colOff>
      <xdr:row>24</xdr:row>
      <xdr:rowOff>176893</xdr:rowOff>
    </xdr:from>
    <xdr:to>
      <xdr:col>9</xdr:col>
      <xdr:colOff>40821</xdr:colOff>
      <xdr:row>44</xdr:row>
      <xdr:rowOff>95249</xdr:rowOff>
    </xdr:to>
    <xdr:sp macro="" textlink="">
      <xdr:nvSpPr>
        <xdr:cNvPr id="7" name="Rectángulo: esquinas redondeadas 37">
          <a:extLst>
            <a:ext uri="{FF2B5EF4-FFF2-40B4-BE49-F238E27FC236}">
              <a16:creationId xmlns:a16="http://schemas.microsoft.com/office/drawing/2014/main" id="{D74703B2-D206-449D-835F-F5C21803904D}"/>
            </a:ext>
          </a:extLst>
        </xdr:cNvPr>
        <xdr:cNvSpPr/>
      </xdr:nvSpPr>
      <xdr:spPr>
        <a:xfrm>
          <a:off x="2094139" y="4053568"/>
          <a:ext cx="5347607" cy="3490231"/>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xdr:col>
      <xdr:colOff>307761</xdr:colOff>
      <xdr:row>2</xdr:row>
      <xdr:rowOff>63392</xdr:rowOff>
    </xdr:from>
    <xdr:to>
      <xdr:col>4</xdr:col>
      <xdr:colOff>33619</xdr:colOff>
      <xdr:row>6</xdr:row>
      <xdr:rowOff>96450</xdr:rowOff>
    </xdr:to>
    <xdr:sp macro="" textlink="Hoja1!H2">
      <xdr:nvSpPr>
        <xdr:cNvPr id="9" name="Oval 18">
          <a:extLst>
            <a:ext uri="{FF2B5EF4-FFF2-40B4-BE49-F238E27FC236}">
              <a16:creationId xmlns:a16="http://schemas.microsoft.com/office/drawing/2014/main" id="{C8084EF3-AFD1-4DDB-9895-AC4BC5554405}"/>
            </a:ext>
          </a:extLst>
        </xdr:cNvPr>
        <xdr:cNvSpPr/>
      </xdr:nvSpPr>
      <xdr:spPr>
        <a:xfrm rot="10800000" flipV="1">
          <a:off x="1607643" y="388363"/>
          <a:ext cx="2011858" cy="660587"/>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230B2549-B963-44D4-AE79-3D0514AC8188}" type="TxLink">
            <a:rPr lang="en-US" sz="4400" b="1" i="0" u="none" strike="noStrike">
              <a:solidFill>
                <a:schemeClr val="bg1"/>
              </a:solidFill>
              <a:latin typeface="Calibri" panose="020F0502020204030204" pitchFamily="34" charset="0"/>
              <a:cs typeface="Calibri" panose="020F0502020204030204" pitchFamily="34" charset="0"/>
            </a:rPr>
            <a:pPr algn="ctr"/>
            <a:t>161</a:t>
          </a:fld>
          <a:endParaRPr lang="en-US" sz="4400" b="1" i="0" u="none" strike="noStrike">
            <a:solidFill>
              <a:schemeClr val="bg1"/>
            </a:solidFill>
            <a:latin typeface="Calibri" panose="020F0502020204030204" pitchFamily="34" charset="0"/>
            <a:cs typeface="Calibri" panose="020F0502020204030204" pitchFamily="34" charset="0"/>
          </a:endParaRPr>
        </a:p>
      </xdr:txBody>
    </xdr:sp>
    <xdr:clientData/>
  </xdr:twoCellAnchor>
  <xdr:twoCellAnchor>
    <xdr:from>
      <xdr:col>9</xdr:col>
      <xdr:colOff>228600</xdr:colOff>
      <xdr:row>7</xdr:row>
      <xdr:rowOff>9525</xdr:rowOff>
    </xdr:from>
    <xdr:to>
      <xdr:col>16</xdr:col>
      <xdr:colOff>228600</xdr:colOff>
      <xdr:row>24</xdr:row>
      <xdr:rowOff>9525</xdr:rowOff>
    </xdr:to>
    <xdr:sp macro="" textlink="">
      <xdr:nvSpPr>
        <xdr:cNvPr id="10" name="Rectángulo: esquinas redondeadas 37">
          <a:extLst>
            <a:ext uri="{FF2B5EF4-FFF2-40B4-BE49-F238E27FC236}">
              <a16:creationId xmlns:a16="http://schemas.microsoft.com/office/drawing/2014/main" id="{5AC51459-AE95-46E7-8528-56248BE089AB}"/>
            </a:ext>
          </a:extLst>
        </xdr:cNvPr>
        <xdr:cNvSpPr/>
      </xdr:nvSpPr>
      <xdr:spPr>
        <a:xfrm>
          <a:off x="7629525" y="1152525"/>
          <a:ext cx="10906125" cy="275272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9</xdr:col>
      <xdr:colOff>390526</xdr:colOff>
      <xdr:row>26</xdr:row>
      <xdr:rowOff>38100</xdr:rowOff>
    </xdr:from>
    <xdr:to>
      <xdr:col>15</xdr:col>
      <xdr:colOff>742950</xdr:colOff>
      <xdr:row>28</xdr:row>
      <xdr:rowOff>66675</xdr:rowOff>
    </xdr:to>
    <xdr:sp macro="" textlink="">
      <xdr:nvSpPr>
        <xdr:cNvPr id="12" name="Rectángulo 11">
          <a:extLst>
            <a:ext uri="{FF2B5EF4-FFF2-40B4-BE49-F238E27FC236}">
              <a16:creationId xmlns:a16="http://schemas.microsoft.com/office/drawing/2014/main" id="{DD0F7FDB-1827-4D89-9BE2-010144A56CE6}"/>
            </a:ext>
          </a:extLst>
        </xdr:cNvPr>
        <xdr:cNvSpPr/>
      </xdr:nvSpPr>
      <xdr:spPr>
        <a:xfrm>
          <a:off x="7791451" y="4257675"/>
          <a:ext cx="10144124" cy="533400"/>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editAs="oneCell">
    <xdr:from>
      <xdr:col>13</xdr:col>
      <xdr:colOff>489857</xdr:colOff>
      <xdr:row>0</xdr:row>
      <xdr:rowOff>163285</xdr:rowOff>
    </xdr:from>
    <xdr:to>
      <xdr:col>16</xdr:col>
      <xdr:colOff>759918</xdr:colOff>
      <xdr:row>7</xdr:row>
      <xdr:rowOff>27745</xdr:rowOff>
    </xdr:to>
    <xdr:pic>
      <xdr:nvPicPr>
        <xdr:cNvPr id="13" name="Imagen 12">
          <a:extLst>
            <a:ext uri="{FF2B5EF4-FFF2-40B4-BE49-F238E27FC236}">
              <a16:creationId xmlns:a16="http://schemas.microsoft.com/office/drawing/2014/main" id="{51EF7C2A-0CAB-44D1-9550-2D7CF3304F4F}"/>
            </a:ext>
          </a:extLst>
        </xdr:cNvPr>
        <xdr:cNvPicPr>
          <a:picLocks noChangeAspect="1"/>
        </xdr:cNvPicPr>
      </xdr:nvPicPr>
      <xdr:blipFill rotWithShape="1">
        <a:blip xmlns:r="http://schemas.openxmlformats.org/officeDocument/2006/relationships" r:embed="rId2"/>
        <a:srcRect l="32478" t="79007" r="31279" b="6842"/>
        <a:stretch/>
      </xdr:blipFill>
      <xdr:spPr>
        <a:xfrm>
          <a:off x="14615432" y="163285"/>
          <a:ext cx="4371975" cy="1007460"/>
        </a:xfrm>
        <a:prstGeom prst="rect">
          <a:avLst/>
        </a:prstGeom>
        <a:solidFill>
          <a:srgbClr val="36A9CA"/>
        </a:solidFill>
      </xdr:spPr>
    </xdr:pic>
    <xdr:clientData/>
  </xdr:twoCellAnchor>
  <xdr:twoCellAnchor>
    <xdr:from>
      <xdr:col>21</xdr:col>
      <xdr:colOff>657225</xdr:colOff>
      <xdr:row>0</xdr:row>
      <xdr:rowOff>100693</xdr:rowOff>
    </xdr:from>
    <xdr:to>
      <xdr:col>24</xdr:col>
      <xdr:colOff>0</xdr:colOff>
      <xdr:row>5</xdr:row>
      <xdr:rowOff>72118</xdr:rowOff>
    </xdr:to>
    <xdr:sp macro="" textlink="">
      <xdr:nvSpPr>
        <xdr:cNvPr id="16" name="Rectángulo: esquinas redondeadas 1">
          <a:extLst>
            <a:ext uri="{FF2B5EF4-FFF2-40B4-BE49-F238E27FC236}">
              <a16:creationId xmlns:a16="http://schemas.microsoft.com/office/drawing/2014/main" id="{2955F9DC-C2C0-4C63-91CF-9EA47C13195B}"/>
            </a:ext>
          </a:extLst>
        </xdr:cNvPr>
        <xdr:cNvSpPr/>
      </xdr:nvSpPr>
      <xdr:spPr>
        <a:xfrm>
          <a:off x="23460075" y="100693"/>
          <a:ext cx="5953125" cy="790575"/>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oneCellAnchor>
    <xdr:from>
      <xdr:col>22</xdr:col>
      <xdr:colOff>34018</xdr:colOff>
      <xdr:row>4</xdr:row>
      <xdr:rowOff>2720</xdr:rowOff>
    </xdr:from>
    <xdr:ext cx="2324099" cy="251992"/>
    <xdr:sp macro="" textlink="">
      <xdr:nvSpPr>
        <xdr:cNvPr id="17" name="CuadroTexto 16">
          <a:extLst>
            <a:ext uri="{FF2B5EF4-FFF2-40B4-BE49-F238E27FC236}">
              <a16:creationId xmlns:a16="http://schemas.microsoft.com/office/drawing/2014/main" id="{9DAFBD7A-C67E-45F8-A214-7CD307CBCC9C}"/>
            </a:ext>
          </a:extLst>
        </xdr:cNvPr>
        <xdr:cNvSpPr txBox="1"/>
      </xdr:nvSpPr>
      <xdr:spPr>
        <a:xfrm>
          <a:off x="26208718" y="659945"/>
          <a:ext cx="2324099" cy="2519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CO" sz="1100">
              <a:solidFill>
                <a:schemeClr val="bg1"/>
              </a:solidFill>
              <a:latin typeface="Aptos Display" panose="020B0004020202020204" pitchFamily="34" charset="0"/>
              <a:cs typeface="Aldhabi" panose="020F0502020204030204" pitchFamily="2" charset="-78"/>
            </a:rPr>
            <a:t>SALDOS FENECIDOS</a:t>
          </a:r>
        </a:p>
      </xdr:txBody>
    </xdr:sp>
    <xdr:clientData/>
  </xdr:oneCellAnchor>
  <xdr:twoCellAnchor>
    <xdr:from>
      <xdr:col>21</xdr:col>
      <xdr:colOff>616404</xdr:colOff>
      <xdr:row>0</xdr:row>
      <xdr:rowOff>195943</xdr:rowOff>
    </xdr:from>
    <xdr:to>
      <xdr:col>24</xdr:col>
      <xdr:colOff>0</xdr:colOff>
      <xdr:row>4</xdr:row>
      <xdr:rowOff>13608</xdr:rowOff>
    </xdr:to>
    <xdr:sp macro="" textlink="[3]Analisis!D8">
      <xdr:nvSpPr>
        <xdr:cNvPr id="18" name="CuadroTexto 17">
          <a:extLst>
            <a:ext uri="{FF2B5EF4-FFF2-40B4-BE49-F238E27FC236}">
              <a16:creationId xmlns:a16="http://schemas.microsoft.com/office/drawing/2014/main" id="{413CD581-5EF5-4B44-842D-A6342203344D}"/>
            </a:ext>
          </a:extLst>
        </xdr:cNvPr>
        <xdr:cNvSpPr txBox="1"/>
      </xdr:nvSpPr>
      <xdr:spPr>
        <a:xfrm>
          <a:off x="23419254" y="167368"/>
          <a:ext cx="5993946" cy="503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D3092C78-5071-44D7-8C42-06C5C9ADA320}" type="TxLink">
            <a:rPr lang="en-US" sz="2000" b="1" i="0" u="none" strike="noStrike">
              <a:solidFill>
                <a:schemeClr val="bg1"/>
              </a:solidFill>
              <a:latin typeface="Calibri"/>
              <a:ea typeface="+mn-ea"/>
              <a:cs typeface="Calibri"/>
            </a:rPr>
            <a:pPr marL="0" indent="0" algn="ctr"/>
            <a:t>69641526469</a:t>
          </a:fld>
          <a:endParaRPr lang="es-CO" sz="2000" b="1" i="0" u="none" strike="noStrike">
            <a:solidFill>
              <a:schemeClr val="bg1"/>
            </a:solidFill>
            <a:latin typeface="Calibri"/>
            <a:ea typeface="+mn-ea"/>
            <a:cs typeface="Calibri"/>
          </a:endParaRPr>
        </a:p>
      </xdr:txBody>
    </xdr:sp>
    <xdr:clientData/>
  </xdr:twoCellAnchor>
  <xdr:twoCellAnchor>
    <xdr:from>
      <xdr:col>24</xdr:col>
      <xdr:colOff>0</xdr:colOff>
      <xdr:row>0</xdr:row>
      <xdr:rowOff>197303</xdr:rowOff>
    </xdr:from>
    <xdr:to>
      <xdr:col>26</xdr:col>
      <xdr:colOff>108856</xdr:colOff>
      <xdr:row>5</xdr:row>
      <xdr:rowOff>63953</xdr:rowOff>
    </xdr:to>
    <xdr:sp macro="" textlink="[3]Analisis!C8">
      <xdr:nvSpPr>
        <xdr:cNvPr id="19" name="Oval 18">
          <a:extLst>
            <a:ext uri="{FF2B5EF4-FFF2-40B4-BE49-F238E27FC236}">
              <a16:creationId xmlns:a16="http://schemas.microsoft.com/office/drawing/2014/main" id="{C98A96FC-B70B-4B31-810B-B6FE91A60763}"/>
            </a:ext>
          </a:extLst>
        </xdr:cNvPr>
        <xdr:cNvSpPr/>
      </xdr:nvSpPr>
      <xdr:spPr>
        <a:xfrm rot="10800000" flipV="1">
          <a:off x="29413200" y="168728"/>
          <a:ext cx="1632856" cy="714375"/>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0D421E16-66FE-48BA-B916-93258355E9CD}" type="TxLink">
            <a:rPr lang="en-US" sz="3200" b="1" i="0" u="none" strike="noStrike">
              <a:solidFill>
                <a:schemeClr val="bg1"/>
              </a:solidFill>
              <a:latin typeface="Calibri"/>
              <a:cs typeface="Calibri"/>
            </a:rPr>
            <a:pPr algn="ctr"/>
            <a:t>677</a:t>
          </a:fld>
          <a:endParaRPr lang="en-US" sz="3200" b="1" i="0" u="none" strike="noStrike">
            <a:solidFill>
              <a:schemeClr val="bg1"/>
            </a:solidFill>
            <a:latin typeface="Calibri"/>
            <a:cs typeface="Calibri"/>
          </a:endParaRPr>
        </a:p>
      </xdr:txBody>
    </xdr:sp>
    <xdr:clientData/>
  </xdr:twoCellAnchor>
  <xdr:twoCellAnchor>
    <xdr:from>
      <xdr:col>20</xdr:col>
      <xdr:colOff>748145</xdr:colOff>
      <xdr:row>7</xdr:row>
      <xdr:rowOff>26843</xdr:rowOff>
    </xdr:from>
    <xdr:to>
      <xdr:col>24</xdr:col>
      <xdr:colOff>748145</xdr:colOff>
      <xdr:row>21</xdr:row>
      <xdr:rowOff>112568</xdr:rowOff>
    </xdr:to>
    <xdr:sp macro="" textlink="">
      <xdr:nvSpPr>
        <xdr:cNvPr id="20" name="Rectángulo: esquinas redondeadas 37">
          <a:extLst>
            <a:ext uri="{FF2B5EF4-FFF2-40B4-BE49-F238E27FC236}">
              <a16:creationId xmlns:a16="http://schemas.microsoft.com/office/drawing/2014/main" id="{B7220D65-3C03-472C-9DFE-7E1788A1ED82}"/>
            </a:ext>
          </a:extLst>
        </xdr:cNvPr>
        <xdr:cNvSpPr/>
      </xdr:nvSpPr>
      <xdr:spPr>
        <a:xfrm>
          <a:off x="22788995" y="1169843"/>
          <a:ext cx="7372350" cy="235267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20</xdr:col>
      <xdr:colOff>676276</xdr:colOff>
      <xdr:row>23</xdr:row>
      <xdr:rowOff>171450</xdr:rowOff>
    </xdr:from>
    <xdr:to>
      <xdr:col>24</xdr:col>
      <xdr:colOff>266700</xdr:colOff>
      <xdr:row>26</xdr:row>
      <xdr:rowOff>9525</xdr:rowOff>
    </xdr:to>
    <xdr:sp macro="" textlink="">
      <xdr:nvSpPr>
        <xdr:cNvPr id="21" name="Rectángulo 20">
          <a:extLst>
            <a:ext uri="{FF2B5EF4-FFF2-40B4-BE49-F238E27FC236}">
              <a16:creationId xmlns:a16="http://schemas.microsoft.com/office/drawing/2014/main" id="{262B2305-ADF4-4365-BEDD-8530E72968F0}"/>
            </a:ext>
            <a:ext uri="{147F2762-F138-4A5C-976F-8EAC2B608ADB}">
              <a16:predDERef xmlns:a16="http://schemas.microsoft.com/office/drawing/2014/main" pred="{00000000-0008-0000-0300-000026000000}"/>
            </a:ext>
          </a:extLst>
        </xdr:cNvPr>
        <xdr:cNvSpPr/>
      </xdr:nvSpPr>
      <xdr:spPr>
        <a:xfrm>
          <a:off x="22717126" y="3895725"/>
          <a:ext cx="6962774" cy="333375"/>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xdr:from>
      <xdr:col>23</xdr:col>
      <xdr:colOff>285749</xdr:colOff>
      <xdr:row>10</xdr:row>
      <xdr:rowOff>172810</xdr:rowOff>
    </xdr:from>
    <xdr:to>
      <xdr:col>25</xdr:col>
      <xdr:colOff>204106</xdr:colOff>
      <xdr:row>14</xdr:row>
      <xdr:rowOff>104773</xdr:rowOff>
    </xdr:to>
    <xdr:sp macro="" textlink="[3]Analisis!AK4">
      <xdr:nvSpPr>
        <xdr:cNvPr id="22" name="Rectángulo 21">
          <a:extLst>
            <a:ext uri="{FF2B5EF4-FFF2-40B4-BE49-F238E27FC236}">
              <a16:creationId xmlns:a16="http://schemas.microsoft.com/office/drawing/2014/main" id="{28AEC703-450D-40BD-BAB3-57D97E3B1E48}"/>
            </a:ext>
          </a:extLst>
        </xdr:cNvPr>
        <xdr:cNvSpPr/>
      </xdr:nvSpPr>
      <xdr:spPr>
        <a:xfrm>
          <a:off x="28165424" y="1792060"/>
          <a:ext cx="2213882" cy="5891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9819A31-EED8-4FE4-BADF-249756EB56C6}" type="TxLink">
            <a:rPr lang="en-US" sz="2000" b="0" i="0" u="none" strike="noStrike">
              <a:solidFill>
                <a:schemeClr val="bg1"/>
              </a:solidFill>
              <a:latin typeface="Calibri"/>
              <a:cs typeface="Calibri"/>
            </a:rPr>
            <a:pPr algn="ctr"/>
            <a:t>16722299677</a:t>
          </a:fld>
          <a:endParaRPr lang="es-CO" sz="2000" b="1">
            <a:solidFill>
              <a:schemeClr val="bg1"/>
            </a:solidFill>
          </a:endParaRPr>
        </a:p>
      </xdr:txBody>
    </xdr:sp>
    <xdr:clientData/>
  </xdr:twoCellAnchor>
  <xdr:twoCellAnchor>
    <xdr:from>
      <xdr:col>20</xdr:col>
      <xdr:colOff>27223</xdr:colOff>
      <xdr:row>16</xdr:row>
      <xdr:rowOff>24493</xdr:rowOff>
    </xdr:from>
    <xdr:to>
      <xdr:col>22</xdr:col>
      <xdr:colOff>993330</xdr:colOff>
      <xdr:row>19</xdr:row>
      <xdr:rowOff>146956</xdr:rowOff>
    </xdr:to>
    <xdr:sp macro="" textlink="[3]Analisis!AK5">
      <xdr:nvSpPr>
        <xdr:cNvPr id="23" name="Rectángulo 22">
          <a:extLst>
            <a:ext uri="{FF2B5EF4-FFF2-40B4-BE49-F238E27FC236}">
              <a16:creationId xmlns:a16="http://schemas.microsoft.com/office/drawing/2014/main" id="{ACE41F2B-AA12-4B88-9E81-85FCD607F1EE}"/>
            </a:ext>
          </a:extLst>
        </xdr:cNvPr>
        <xdr:cNvSpPr/>
      </xdr:nvSpPr>
      <xdr:spPr>
        <a:xfrm>
          <a:off x="22068073" y="2624818"/>
          <a:ext cx="5099957" cy="6082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308EBFC-1AFF-418A-BE8A-E7730DBC6455}" type="TxLink">
            <a:rPr lang="en-US" sz="2000" b="0" i="0" u="none" strike="noStrike">
              <a:solidFill>
                <a:schemeClr val="bg1"/>
              </a:solidFill>
              <a:latin typeface="Calibri"/>
              <a:cs typeface="Calibri"/>
            </a:rPr>
            <a:pPr algn="ctr"/>
            <a:t>52919226792</a:t>
          </a:fld>
          <a:endParaRPr lang="es-CO" sz="2000" b="1">
            <a:solidFill>
              <a:schemeClr val="bg1"/>
            </a:solidFill>
          </a:endParaRPr>
        </a:p>
      </xdr:txBody>
    </xdr:sp>
    <xdr:clientData/>
  </xdr:twoCellAnchor>
  <xdr:twoCellAnchor>
    <xdr:from>
      <xdr:col>21</xdr:col>
      <xdr:colOff>789214</xdr:colOff>
      <xdr:row>8</xdr:row>
      <xdr:rowOff>157843</xdr:rowOff>
    </xdr:from>
    <xdr:to>
      <xdr:col>25</xdr:col>
      <xdr:colOff>27214</xdr:colOff>
      <xdr:row>23</xdr:row>
      <xdr:rowOff>43543</xdr:rowOff>
    </xdr:to>
    <xdr:graphicFrame macro="">
      <xdr:nvGraphicFramePr>
        <xdr:cNvPr id="24" name="Gráfico 23">
          <a:extLst>
            <a:ext uri="{FF2B5EF4-FFF2-40B4-BE49-F238E27FC236}">
              <a16:creationId xmlns:a16="http://schemas.microsoft.com/office/drawing/2014/main" id="{46631762-4B94-4FAD-97C4-BD952B84AA5A}"/>
            </a:ext>
            <a:ext uri="{147F2762-F138-4A5C-976F-8EAC2B608ADB}">
              <a16:predDERef xmlns:a16="http://schemas.microsoft.com/office/drawing/2014/main" pred="{ACE41F2B-AA12-4B88-9E81-85FCD607F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280146</xdr:colOff>
      <xdr:row>29</xdr:row>
      <xdr:rowOff>0</xdr:rowOff>
    </xdr:from>
    <xdr:to>
      <xdr:col>11</xdr:col>
      <xdr:colOff>224116</xdr:colOff>
      <xdr:row>55</xdr:row>
      <xdr:rowOff>123264</xdr:rowOff>
    </xdr:to>
    <xdr:sp macro="" textlink="">
      <xdr:nvSpPr>
        <xdr:cNvPr id="28" name="Rectángulo: esquinas redondeadas 37">
          <a:extLst>
            <a:ext uri="{FF2B5EF4-FFF2-40B4-BE49-F238E27FC236}">
              <a16:creationId xmlns:a16="http://schemas.microsoft.com/office/drawing/2014/main" id="{75F46A30-AD29-458F-BF4C-FABE7E7100E0}"/>
            </a:ext>
          </a:extLst>
        </xdr:cNvPr>
        <xdr:cNvSpPr/>
      </xdr:nvSpPr>
      <xdr:spPr>
        <a:xfrm>
          <a:off x="7676028" y="4751294"/>
          <a:ext cx="3529853" cy="470647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editAs="oneCell">
    <xdr:from>
      <xdr:col>9</xdr:col>
      <xdr:colOff>403412</xdr:colOff>
      <xdr:row>30</xdr:row>
      <xdr:rowOff>123264</xdr:rowOff>
    </xdr:from>
    <xdr:to>
      <xdr:col>11</xdr:col>
      <xdr:colOff>141754</xdr:colOff>
      <xdr:row>35</xdr:row>
      <xdr:rowOff>190499</xdr:rowOff>
    </xdr:to>
    <mc:AlternateContent xmlns:mc="http://schemas.openxmlformats.org/markup-compatibility/2006" xmlns:a14="http://schemas.microsoft.com/office/drawing/2010/main">
      <mc:Choice Requires="a14">
        <xdr:graphicFrame macro="">
          <xdr:nvGraphicFramePr>
            <xdr:cNvPr id="29" name="Subsecretaria 1">
              <a:extLst>
                <a:ext uri="{FF2B5EF4-FFF2-40B4-BE49-F238E27FC236}">
                  <a16:creationId xmlns:a16="http://schemas.microsoft.com/office/drawing/2014/main" id="{3BC3B910-6B00-443A-A113-6B930AF5E3E3}"/>
                </a:ext>
              </a:extLst>
            </xdr:cNvPr>
            <xdr:cNvGraphicFramePr/>
          </xdr:nvGraphicFramePr>
          <xdr:xfrm>
            <a:off x="0" y="0"/>
            <a:ext cx="0" cy="0"/>
          </xdr:xfrm>
          <a:graphic>
            <a:graphicData uri="http://schemas.microsoft.com/office/drawing/2010/slicer">
              <sle:slicer xmlns:sle="http://schemas.microsoft.com/office/drawing/2010/slicer" name="Subsecretaria 1"/>
            </a:graphicData>
          </a:graphic>
        </xdr:graphicFrame>
      </mc:Choice>
      <mc:Fallback xmlns="">
        <xdr:sp macro="" textlink="">
          <xdr:nvSpPr>
            <xdr:cNvPr id="0" name=""/>
            <xdr:cNvSpPr>
              <a:spLocks noTextEdit="1"/>
            </xdr:cNvSpPr>
          </xdr:nvSpPr>
          <xdr:spPr>
            <a:xfrm>
              <a:off x="7799294" y="5031440"/>
              <a:ext cx="3324225" cy="129988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HFGonzalez/Documents/SDS/12_Equipo_Transversal/5_Seguimineto_Equipo/20210817_BD_Liquidaciones_V2.xlsx" TargetMode="External"/><Relationship Id="rId1" Type="http://schemas.openxmlformats.org/officeDocument/2006/relationships/externalLinkPath" Target="/Users/HFGonzalez/Documents/SDS/12_Equipo_Transversal/5_Seguimineto_Equipo/20210817_BD_Liquidaciones_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HFGonzalez/Documents/SDS/4_PAA/Seguimiento_Convenios.xlsx" TargetMode="External"/><Relationship Id="rId1" Type="http://schemas.openxmlformats.org/officeDocument/2006/relationships/externalLinkPath" Target="/Users/HFGonzalez/Documents/SDS/4_PAA/Seguimiento_Convenio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 Id="rId1"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edna_\Downloads\BD_Liquidacione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sheetName val="Graf"/>
      <sheetName val="Resumen_Semanal"/>
      <sheetName val="Resumen_Reparto"/>
      <sheetName val="ASIGNACION_SEMANAL"/>
      <sheetName val="Liquidaciones_Seguimiento"/>
      <sheetName val="Dependencias"/>
      <sheetName val="20210817_BD_Liquidaciones_V2"/>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en"/>
      <sheetName val="Estado_Servicio"/>
      <sheetName val="Tablas_Repor"/>
      <sheetName val="Velocimetro"/>
      <sheetName val="Control_Conv_Cto"/>
      <sheetName val="Backup_Procesos_Seleccion"/>
      <sheetName val="Backup_Convenios_2021"/>
      <sheetName val="Backup_adiciones_prorrogas"/>
      <sheetName val="Lista"/>
      <sheetName val="Dependencias"/>
      <sheetName val="Seguimiento_Convenio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gfkGAcUYUmkemLx3g_obF4P3plsjMZAkMpsMaiMEsVhZL1O5Oe-SrLUIQgTzb0K" itemId="01B6NF4R43SAYNVYLS7ZA3KUK6UYLBTU7R">
      <xxl21:absoluteUrl r:id="rId2"/>
    </xxl21:alternateUrls>
    <sheetNames>
      <sheetName val="Resumen"/>
      <sheetName val="Resumen_Semanal"/>
      <sheetName val="Reparto_Semanal"/>
      <sheetName val="INFORME"/>
      <sheetName val="Control  Subsecretarias"/>
      <sheetName val="Liquidaciones_Seguimiento"/>
      <sheetName val="INFORME SIVICOF  a 31122024"/>
      <sheetName val="BD_FEN_31122024"/>
      <sheetName val="BD Contratos 2024"/>
      <sheetName val="RP DE RESERVAS DE 31 Dic"/>
      <sheetName val="Reservas BD"/>
      <sheetName val="Datos"/>
      <sheetName val="Hoja6"/>
      <sheetName val="Saldos Fenecidos"/>
      <sheetName val="Saldos Fenecidos BD"/>
      <sheetName val="Detalle Reservas"/>
      <sheetName val="Detalle2"/>
      <sheetName val="Detalle3"/>
      <sheetName val="Analisis"/>
      <sheetName val="Dashboard"/>
      <sheetName val="Datos Generales Presentacion"/>
      <sheetName val="Dependencias"/>
      <sheetName val="Hoja2"/>
      <sheetName val="BD_Liquidaciones_ Actualizada 1"/>
      <sheetName val="Deta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K4">
            <v>16722299677</v>
          </cell>
        </row>
        <row r="5">
          <cell r="AK5">
            <v>52919226792</v>
          </cell>
        </row>
        <row r="8">
          <cell r="C8">
            <v>677</v>
          </cell>
          <cell r="D8">
            <v>69641526469</v>
          </cell>
        </row>
      </sheetData>
      <sheetData sheetId="19"/>
      <sheetData sheetId="20"/>
      <sheetData sheetId="21">
        <row r="3">
          <cell r="C3" t="str">
            <v xml:space="preserve">1 1. Natural </v>
          </cell>
          <cell r="D3" t="str">
            <v>1. Pendiente_Reparto</v>
          </cell>
          <cell r="E3" t="str">
            <v>Liquidación Bilateral</v>
          </cell>
        </row>
        <row r="4">
          <cell r="C4" t="str">
            <v>2 2. Jurídica</v>
          </cell>
          <cell r="D4" t="str">
            <v>2. Asignado Profesional</v>
          </cell>
          <cell r="E4" t="str">
            <v>Liquidación Unilateral</v>
          </cell>
        </row>
        <row r="5">
          <cell r="D5" t="str">
            <v>2.1 Revision_Informe</v>
          </cell>
          <cell r="E5" t="str">
            <v>Perdida Competencia</v>
          </cell>
        </row>
        <row r="6">
          <cell r="D6" t="str">
            <v>3. Devolución Área</v>
          </cell>
          <cell r="E6" t="str">
            <v>No Requiere</v>
          </cell>
        </row>
        <row r="7">
          <cell r="D7" t="str">
            <v>3.1 En ajustes del area</v>
          </cell>
        </row>
        <row r="8">
          <cell r="D8" t="str">
            <v>4. Reingreso_Revisar</v>
          </cell>
        </row>
        <row r="9">
          <cell r="D9" t="str">
            <v>5. Revisor_Financiera</v>
          </cell>
        </row>
        <row r="10">
          <cell r="D10" t="str">
            <v>6. Revisor_Jurídica</v>
          </cell>
        </row>
        <row r="11">
          <cell r="D11" t="str">
            <v>6.1 Ajuste Abogado</v>
          </cell>
        </row>
        <row r="12">
          <cell r="D12" t="str">
            <v>6.2 Desiganción de Supervisor</v>
          </cell>
        </row>
        <row r="13">
          <cell r="D13" t="str">
            <v>6.3 Supervisor Contrato</v>
          </cell>
        </row>
        <row r="14">
          <cell r="D14" t="str">
            <v>6.4 Revisor EABM</v>
          </cell>
        </row>
        <row r="15">
          <cell r="D15" t="str">
            <v>7. Subdirección Contratación</v>
          </cell>
        </row>
        <row r="16">
          <cell r="D16" t="str">
            <v>8. Dirección Administrativa</v>
          </cell>
        </row>
        <row r="17">
          <cell r="D17" t="str">
            <v>9. Subsecretaría Corportativa</v>
          </cell>
        </row>
        <row r="18">
          <cell r="D18" t="str">
            <v>10. Despacho</v>
          </cell>
        </row>
        <row r="19">
          <cell r="D19" t="str">
            <v>11. Validación Firmas</v>
          </cell>
        </row>
        <row r="20">
          <cell r="D20" t="str">
            <v>11.1 Aprobación Contratista</v>
          </cell>
        </row>
        <row r="21">
          <cell r="D21" t="str">
            <v>11.2  A/A Pendiente Ejecutoriar</v>
          </cell>
        </row>
        <row r="22">
          <cell r="D22" t="str">
            <v>12_Liquidado</v>
          </cell>
        </row>
        <row r="23">
          <cell r="D23" t="str">
            <v xml:space="preserve">14. Control perdida de competencia </v>
          </cell>
        </row>
        <row r="24">
          <cell r="D24" t="str">
            <v>16. Pendiente Solicitud</v>
          </cell>
        </row>
        <row r="35">
          <cell r="D35" t="str">
            <v>15. No requiere Liquidación</v>
          </cell>
        </row>
        <row r="36">
          <cell r="D36" t="str">
            <v>13. Control daño Antijuridico</v>
          </cell>
        </row>
        <row r="37">
          <cell r="D37" t="str">
            <v>16. Pendiente Solicitud</v>
          </cell>
        </row>
        <row r="38">
          <cell r="D38" t="str">
            <v>17. Expediente Finalizado</v>
          </cell>
        </row>
      </sheetData>
      <sheetData sheetId="22"/>
      <sheetData sheetId="23" refreshError="1"/>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Liquidaciones_Seguimiento"/>
      <sheetName val="Dependencias"/>
      <sheetName val="BD_Liquidaciones_V2"/>
    </sheetNames>
    <sheetDataSet>
      <sheetData sheetId="0"/>
      <sheetData sheetId="1"/>
      <sheetData sheetId="2"/>
      <sheetData sheetId="3"/>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83.594817245372" createdVersion="8" refreshedVersion="8" minRefreshableVersion="3" recordCount="13" xr:uid="{A2991773-3AF8-48E8-96B3-628505D7B070}">
  <cacheSource type="worksheet">
    <worksheetSource name="Tabla23"/>
  </cacheSource>
  <cacheFields count="2">
    <cacheField name="Subsecretaria" numFmtId="0">
      <sharedItems count="3">
        <s v="Subsecretaría Corporativa"/>
        <s v="Subsecretaría de Salud Pública"/>
        <s v="Subsecretaría de Planeación y Gestión Sectorial"/>
      </sharedItems>
    </cacheField>
    <cacheField name="Dependencia" numFmtId="0">
      <sharedItems count="6">
        <s v="Dirección de Gestión del Talento Humano"/>
        <s v="Dirección Administrativa"/>
        <s v="Dirección de Salud Colectiva"/>
        <s v="Dirección de Tecnología de la Información y las Comunicaciones - TIC"/>
        <s v="Subdirección de Vigilancia en Salud Pública"/>
        <s v="Dirección de Infraestructura y Tecnología"/>
      </sharedItems>
    </cacheField>
  </cacheFields>
  <extLst>
    <ext xmlns:x14="http://schemas.microsoft.com/office/spreadsheetml/2009/9/main" uri="{725AE2AE-9491-48be-B2B4-4EB974FC3084}">
      <x14:pivotCacheDefinition pivotCacheId="114442371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203.492643634258" createdVersion="8" refreshedVersion="8" minRefreshableVersion="3" recordCount="161" xr:uid="{A5C23D34-22E1-4A7F-BA7A-3AE5B282C85C}">
  <cacheSource type="worksheet">
    <worksheetSource name="Base_General"/>
  </cacheSource>
  <cacheFields count="20">
    <cacheField name="Fecha Radicado" numFmtId="14">
      <sharedItems containsSemiMixedTypes="0" containsNonDate="0" containsDate="1" containsString="0" minDate="2025-12-22T00:00:00" maxDate="2026-06-24T00:00:00"/>
    </cacheField>
    <cacheField name="Hora Radicado" numFmtId="20">
      <sharedItems containsSemiMixedTypes="0" containsNonDate="0" containsDate="1" containsString="0" minDate="1899-12-30T07:00:00" maxDate="1899-12-30T23:22:00"/>
    </cacheField>
    <cacheField name="Fecha Asignacion" numFmtId="0">
      <sharedItems containsSemiMixedTypes="0" containsNonDate="0" containsDate="1" containsString="0" minDate="2025-12-23T00:00:00" maxDate="2026-06-25T00:00:00"/>
    </cacheField>
    <cacheField name="Año" numFmtId="0">
      <sharedItems/>
    </cacheField>
    <cacheField name="Mes" numFmtId="1">
      <sharedItems containsBlank="1" count="9">
        <s v="diciembre"/>
        <s v="enero"/>
        <s v="febrero"/>
        <s v="marzo"/>
        <s v="abril"/>
        <s v="mayo"/>
        <s v="junio"/>
        <m u="1"/>
        <s v="f" u="1"/>
      </sharedItems>
    </cacheField>
    <cacheField name="Tipo" numFmtId="0">
      <sharedItems/>
    </cacheField>
    <cacheField name="Objeto" numFmtId="0">
      <sharedItems longText="1"/>
    </cacheField>
    <cacheField name="Asigando a" numFmtId="0">
      <sharedItems containsBlank="1" count="8">
        <s v="Laura"/>
        <s v="Paola"/>
        <s v="Darwin"/>
        <s v="Johana"/>
        <s v="Diana"/>
        <s v="Michael"/>
        <s v="Paula"/>
        <m u="1"/>
      </sharedItems>
    </cacheField>
    <cacheField name="Compartido 1" numFmtId="0">
      <sharedItems containsBlank="1" count="8">
        <m/>
        <s v="Paola"/>
        <s v="Johana"/>
        <s v="Michael"/>
        <s v="Laura"/>
        <s v="Darwin"/>
        <s v="Diana"/>
        <s v="Paula"/>
      </sharedItems>
    </cacheField>
    <cacheField name="Compartido 2" numFmtId="0">
      <sharedItems containsBlank="1" count="4">
        <m/>
        <s v="Paula"/>
        <s v="Michael"/>
        <s v="Paola"/>
      </sharedItems>
    </cacheField>
    <cacheField name="Compartido 3" numFmtId="0">
      <sharedItems containsBlank="1" count="2">
        <m/>
        <s v="Darwin"/>
      </sharedItems>
    </cacheField>
    <cacheField name="Laura" numFmtId="0">
      <sharedItems containsString="0" containsBlank="1" containsNumber="1" minValue="0.33333333333333331" maxValue="1"/>
    </cacheField>
    <cacheField name="Paola" numFmtId="0">
      <sharedItems containsString="0" containsBlank="1" containsNumber="1" minValue="0.33333333333333331" maxValue="1"/>
    </cacheField>
    <cacheField name="Darwin" numFmtId="0">
      <sharedItems containsString="0" containsBlank="1" containsNumber="1" minValue="0.25" maxValue="1"/>
    </cacheField>
    <cacheField name="Johana" numFmtId="0">
      <sharedItems containsString="0" containsBlank="1" containsNumber="1" minValue="0.33333333333333331" maxValue="1"/>
    </cacheField>
    <cacheField name="Diana" numFmtId="0">
      <sharedItems containsString="0" containsBlank="1" containsNumber="1" minValue="0.25" maxValue="1"/>
    </cacheField>
    <cacheField name="Michael" numFmtId="0">
      <sharedItems containsString="0" containsBlank="1" containsNumber="1" minValue="0.25" maxValue="1"/>
    </cacheField>
    <cacheField name="Paula" numFmtId="0">
      <sharedItems containsString="0" containsBlank="1" containsNumber="1" minValue="0.25" maxValue="1"/>
    </cacheField>
    <cacheField name="Control" numFmtId="0">
      <sharedItems/>
    </cacheField>
    <cacheField name="Asignacion" numFmtId="0" formula="'Asigando a'+#NAME?" databaseField="0"/>
  </cacheFields>
  <extLst>
    <ext xmlns:x14="http://schemas.microsoft.com/office/spreadsheetml/2009/9/main" uri="{725AE2AE-9491-48be-B2B4-4EB974FC3084}">
      <x14:pivotCacheDefinition pivotCacheId="2094089988"/>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203.492644097219" createdVersion="8" refreshedVersion="8" minRefreshableVersion="3" recordCount="373" xr:uid="{9CF620DA-9D14-4363-B3D4-07AC1BF7C636}">
  <cacheSource type="worksheet">
    <worksheetSource name="SEGUIMIENTO"/>
  </cacheSource>
  <cacheFields count="23">
    <cacheField name="CONTRATO / PROCESO PAA" numFmtId="0">
      <sharedItems containsBlank="1" containsMixedTypes="1" containsNumber="1" containsInteger="1" minValue="1" maxValue="7119818" count="148">
        <s v="017-051000_0141_8114"/>
        <s v="034-052000"/>
        <s v="026-052000"/>
        <s v="304-011000_0242_8141"/>
        <s v="023-054000_0178_8119"/>
        <s v="012-052000_0141_8114"/>
        <s v="050-052000"/>
        <s v="033-054000_0154_8108"/>
        <s v="263-012100_0242_8141"/>
        <s v="022-052000_0141_8114"/>
        <s v="034-054000_0154_8108"/>
        <s v="033-052000"/>
        <s v="1210-2017"/>
        <s v="055-052000"/>
        <s v="0003-2022"/>
        <s v="SIN CODIGO EN EL PAA"/>
        <s v="035-052000"/>
        <n v="1"/>
        <s v="060-052000"/>
        <s v="051-043000_0149_7790"/>
        <s v=" 8320444-2025"/>
        <s v="4969481-2023"/>
        <s v="7134316-2024"/>
        <s v="7156153 del 2024 "/>
        <s v="010-2023"/>
        <s v="6589993 de 2024"/>
        <s v="7162712 de 2024"/>
        <s v="2069792-2020"/>
        <s v="021-052000"/>
        <s v="Guia 001"/>
        <s v="Lineamiento"/>
        <s v="019-055000_0141_8114"/>
        <m/>
        <s v="4155344-2022"/>
        <s v=" 8560392 2025"/>
        <s v="3015780-2021"/>
        <s v="037-052000"/>
        <s v="025-052000_0141_8114"/>
        <s v="026-012300_0242_8141"/>
        <s v="038-052000"/>
        <s v="075-051000"/>
        <s v="0013 de 2023"/>
        <s v="6589996 de 2024"/>
        <s v="6590072 de 2024"/>
        <s v="255-012200_0242_8141"/>
        <s v="4975613 de 2023"/>
        <s v="2714507 del 2021"/>
        <s v="013-000200_0141_8114"/>
        <s v="280-011100_0242_8141"/>
        <s v="008-012300_0242_8141"/>
        <s v="092-051000"/>
        <s v="4187767 de 2022"/>
        <s v="028-010000_0195_8069"/>
        <s v="296-012100_0242_8141 "/>
        <s v="018-012300_0242_8141 "/>
        <s v="8546392 - 2025 "/>
        <s v="051-052000_"/>
        <s v="7020506 de 2024"/>
        <s v="024-041000_0195_8069"/>
        <s v="054-052000"/>
        <s v="007-012300_0242_8141"/>
        <s v="032-011200_0242_8141"/>
        <s v="022-041000_0195_8069"/>
        <s v="6677277 de 2024"/>
        <s v="010-021100_0200_8149"/>
        <s v="023-052000"/>
        <s v="0014 de 2023"/>
        <s v="2948503 de 2021"/>
        <s v="0003-2023"/>
        <s v="277-011100_0242_8141"/>
        <s v="076-051000"/>
        <s v="7119188-2024"/>
        <s v="068-021100_0200_8149 "/>
        <s v="015-000100_0141_8114"/>
        <s v="7119295-2024"/>
        <s v="045-054000_0154_8108"/>
        <s v="016-051000_0141_8114"/>
        <s v="1206-2017"/>
        <s v="0007-2023"/>
        <s v="276-011100_0242_8141"/>
        <s v="260-012100_0242_8141"/>
        <s v="066-052000"/>
        <s v="0001-2025"/>
        <s v="8300637-2025"/>
        <s v="295-012100_0242_8141"/>
        <s v="6912425-2024"/>
        <s v="8387207-2025"/>
        <s v="024-012300_0242_8141"/>
        <s v="278-011100_0242_8141"/>
        <s v="4135830_2022"/>
        <s v="032-052000"/>
        <s v="769-012100_0242_8141"/>
        <s v="021-055000_0141_8114 F"/>
        <s v="078-051000"/>
        <s v="026-022200_0195_8069"/>
        <s v="005-023000_0203_8124"/>
        <s v="0004-2023"/>
        <s v="0004 -2025"/>
        <s v="4843545 - 2023"/>
        <s v="8318653-2025"/>
        <s v="0019-2021"/>
        <s v="013-012300_0242_8141"/>
        <s v="261-012100_0242_8141"/>
        <s v="079-051000"/>
        <s v="077-051000"/>
        <s v="6912002-2024"/>
        <s v="7126502-2024"/>
        <s v="5157125-2023"/>
        <s v="010-012300_0242_8141"/>
        <s v="5141150 de 2023 "/>
        <s v="3015780 de 2021"/>
        <s v="254-012000_0242_8141"/>
        <s v="7119818-2024"/>
        <s v="006-012300_0242_8141"/>
        <s v="259- 12200- 0242-8141"/>
        <s v="7868388-2025"/>
        <s v="7754403 DE  2025"/>
        <s v="018-041000_0195_8069"/>
        <s v="030-011200_0242_8141"/>
        <s v="7124327 de 2024"/>
        <s v="676500-2018"/>
        <s v="8523876-2025"/>
        <s v="6911933-2024"/>
        <s v="020-041000_0195_8069"/>
        <s v="014-012300_0242_8141"/>
        <s v="021-012300_0242_8141"/>
        <s v="8502702-2025 "/>
        <s v="8514613-2025 "/>
        <s v="8501033-2025 "/>
        <s v="8500661-2025"/>
        <s v="8541049 -2025"/>
        <s v="8374109 -2025"/>
        <s v="8374552-2025"/>
        <s v="8560392-2025 "/>
        <s v="8374534 -2025"/>
        <s v="8373570 -2025"/>
        <s v="015-012300_0242_8141"/>
        <s v="144-020000_0187_8113"/>
        <s v="146-020000_0187_8113"/>
        <s v="147-020000_0187_8113"/>
        <s v="145-020000_0187_8113"/>
        <s v="0015-2023"/>
        <s v="566-2025"/>
        <s v="035-054000_0154_8108"/>
        <s v="022-012300_0242_8141 "/>
        <s v="039-054000_0154_8108"/>
        <s v="7156153-2024"/>
        <n v="7119818" u="1"/>
      </sharedItems>
    </cacheField>
    <cacheField name="NOMBRE" numFmtId="0">
      <sharedItems/>
    </cacheField>
    <cacheField name="TIPO" numFmtId="0">
      <sharedItems containsBlank="1" count="22">
        <s v="Contratación Directa - Causal Contrato Interadministrativo"/>
        <s v="Mínima Cuantía"/>
        <s v="Convenios Especiales De Cooperación"/>
        <s v="Contratación Directa - Inexistencia De Pluralidad De Oferentes"/>
        <s v="Licitación Publica"/>
        <s v="Contratación Directa"/>
        <s v="Concurso De Méritos"/>
        <s v="Liquidaciones"/>
        <s v="Selección Abreviada Menor Cuantía"/>
        <s v="Contrato De Comodato"/>
        <s v="Selección Abreviada Subasta Inversa"/>
        <s v="Prorroga"/>
        <s v="Modificación financiera"/>
        <s v="Adición Y Prorroga"/>
        <s v="Varios"/>
        <s v="Convenios Interadministrativos "/>
        <s v="Modificación"/>
        <s v="Convenio Marco De Cooperación"/>
        <s v="Liquidacion PIC"/>
        <s v="Adición Y Prorroga Y Uso De Excedentes"/>
        <m u="1"/>
        <s v="Liquidación" u="1"/>
      </sharedItems>
    </cacheField>
    <cacheField name="MODALIDAD" numFmtId="0">
      <sharedItems/>
    </cacheField>
    <cacheField name="FUENTE RADICACION" numFmtId="0">
      <sharedItems/>
    </cacheField>
    <cacheField name="ABOGADO CONTRATACION2" numFmtId="0">
      <sharedItems containsBlank="1"/>
    </cacheField>
    <cacheField name="SUBSECRETARIA" numFmtId="0">
      <sharedItems/>
    </cacheField>
    <cacheField name="DEPENDENCIA" numFmtId="0">
      <sharedItems containsBlank="1"/>
    </cacheField>
    <cacheField name="RESPONSABLE EQUIPO DE COSTOS" numFmtId="0">
      <sharedItems containsBlank="1"/>
    </cacheField>
    <cacheField name="OBJETO" numFmtId="0">
      <sharedItems longText="1"/>
    </cacheField>
    <cacheField name="ESTADO" numFmtId="0">
      <sharedItems containsBlank="1" count="5">
        <s v="DEVUELTO"/>
        <s v="APROBADO"/>
        <s v="CANCELADO"/>
        <s v="ASIGNADO"/>
        <m u="1"/>
      </sharedItems>
    </cacheField>
    <cacheField name="REVISOR" numFmtId="0">
      <sharedItems containsNonDate="0" containsDate="1" containsString="0" containsBlank="1" minDate="2026-06-26T00:00:00" maxDate="2026-06-27T00:00:00"/>
    </cacheField>
    <cacheField name="FECHA APROBACION" numFmtId="0">
      <sharedItems containsNonDate="0" containsDate="1" containsString="0" containsBlank="1" minDate="2026-01-05T00:00:00" maxDate="2036-05-07T00:00:00" count="61">
        <m/>
        <d v="2026-01-09T00:00:00"/>
        <d v="2026-01-08T00:00:00"/>
        <d v="2026-01-27T00:00:00"/>
        <d v="2026-01-05T00:00:00"/>
        <d v="2026-01-20T00:00:00"/>
        <d v="2026-01-15T00:00:00"/>
        <d v="2026-02-04T00:00:00"/>
        <d v="2026-01-13T00:00:00"/>
        <d v="2026-02-02T00:00:00"/>
        <d v="2026-01-19T00:00:00"/>
        <d v="2026-01-17T00:00:00"/>
        <d v="2026-02-05T00:00:00"/>
        <d v="2026-01-22T00:00:00"/>
        <d v="2026-01-26T00:00:00"/>
        <d v="2026-01-23T00:00:00"/>
        <d v="2026-02-12T00:00:00"/>
        <d v="2026-01-28T00:00:00"/>
        <d v="2026-01-29T00:00:00"/>
        <d v="2026-04-09T00:00:00"/>
        <d v="2026-03-27T00:00:00"/>
        <d v="2026-02-06T00:00:00"/>
        <d v="2026-02-11T00:00:00"/>
        <d v="2026-02-09T00:00:00"/>
        <d v="2026-02-26T00:00:00"/>
        <d v="2026-02-18T00:00:00"/>
        <d v="2026-03-04T00:00:00"/>
        <d v="2026-03-11T00:00:00"/>
        <d v="2026-02-27T00:00:00"/>
        <d v="2026-03-09T00:00:00"/>
        <d v="2026-03-26T00:00:00"/>
        <d v="2026-04-14T00:00:00"/>
        <d v="2026-03-31T00:00:00"/>
        <d v="2026-04-15T00:00:00"/>
        <d v="2026-03-16T00:00:00"/>
        <d v="2026-03-17T00:00:00"/>
        <d v="2026-04-07T00:00:00"/>
        <d v="2026-03-20T00:00:00"/>
        <d v="2026-04-24T00:00:00"/>
        <d v="2026-04-16T00:00:00"/>
        <d v="2026-06-05T00:00:00"/>
        <d v="2026-05-22T00:00:00"/>
        <d v="2026-04-23T00:00:00"/>
        <d v="2026-04-10T00:00:00"/>
        <d v="2026-04-22T00:00:00"/>
        <d v="2026-04-28T00:00:00"/>
        <d v="2026-05-04T00:00:00"/>
        <d v="2026-05-27T00:00:00"/>
        <d v="2026-04-21T00:00:00"/>
        <d v="2036-05-06T00:00:00"/>
        <d v="2026-06-18T00:00:00"/>
        <d v="2026-06-09T00:00:00"/>
        <d v="2026-05-15T00:00:00"/>
        <d v="2026-05-20T00:00:00"/>
        <d v="2026-06-12T00:00:00"/>
        <d v="2026-06-24T00:00:00"/>
        <d v="2026-06-03T00:00:00"/>
        <d v="2026-06-23T00:00:00"/>
        <d v="2026-05-29T00:00:00"/>
        <d v="2026-06-10T00:00:00"/>
        <d v="2026-06-19T00:00:00"/>
      </sharedItems>
    </cacheField>
    <cacheField name="REVISION" numFmtId="0">
      <sharedItems containsBlank="1"/>
    </cacheField>
    <cacheField name="FECHA DE RECEPCION" numFmtId="14">
      <sharedItems containsNonDate="0" containsDate="1" containsString="0" containsBlank="1" minDate="2025-12-23T00:00:00" maxDate="2026-07-01T00:00:00"/>
    </cacheField>
    <cacheField name="FECHA DE REVISION" numFmtId="0">
      <sharedItems containsNonDate="0" containsDate="1" containsString="0" containsBlank="1" minDate="2025-12-26T00:00:00" maxDate="2026-07-01T00:00:00"/>
    </cacheField>
    <cacheField name="ALERTA" numFmtId="0">
      <sharedItems containsBlank="1" containsMixedTypes="1" containsNumber="1" containsInteger="1" minValue="5" maxValue="6"/>
    </cacheField>
    <cacheField name="ALERTA 2" numFmtId="0">
      <sharedItems containsBlank="1"/>
    </cacheField>
    <cacheField name="OBSERVACIONES" numFmtId="0">
      <sharedItems containsBlank="1" longText="1"/>
    </cacheField>
    <cacheField name="TIEMPO PARA RESPUESTA / DIAS" numFmtId="0">
      <sharedItems containsSemiMixedTypes="0" containsString="0" containsNumber="1" containsInteger="1" minValue="1" maxValue="6"/>
    </cacheField>
    <cacheField name="TIEMPO DE RESPUESTA" numFmtId="0">
      <sharedItems containsMixedTypes="1" containsNumber="1" containsInteger="1" minValue="1" maxValue="14"/>
    </cacheField>
    <cacheField name="RESPUESTA" numFmtId="0">
      <sharedItems/>
    </cacheField>
    <cacheField name="Observaciones2"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x v="0"/>
    <x v="0"/>
  </r>
  <r>
    <x v="0"/>
    <x v="1"/>
  </r>
  <r>
    <x v="0"/>
    <x v="1"/>
  </r>
  <r>
    <x v="1"/>
    <x v="2"/>
  </r>
  <r>
    <x v="0"/>
    <x v="3"/>
  </r>
  <r>
    <x v="0"/>
    <x v="1"/>
  </r>
  <r>
    <x v="0"/>
    <x v="1"/>
  </r>
  <r>
    <x v="0"/>
    <x v="3"/>
  </r>
  <r>
    <x v="1"/>
    <x v="4"/>
  </r>
  <r>
    <x v="0"/>
    <x v="1"/>
  </r>
  <r>
    <x v="0"/>
    <x v="3"/>
  </r>
  <r>
    <x v="0"/>
    <x v="1"/>
  </r>
  <r>
    <x v="2"/>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1">
  <r>
    <d v="2025-12-24T00:00:00"/>
    <d v="1899-12-30T11:52:00"/>
    <d v="2025-12-24T00:00:00"/>
    <s v="2025"/>
    <x v="0"/>
    <s v="Convenios Interadministrativos "/>
    <s v="Prestar servicios orientados a desarrollar actividades de bienestar dirigidas a los servidores públicos de la secretaría distrital de salud, en aras de contribuir a su desarrollo integral."/>
    <x v="0"/>
    <x v="0"/>
    <x v="0"/>
    <x v="0"/>
    <n v="1"/>
    <m/>
    <m/>
    <m/>
    <m/>
    <m/>
    <m/>
    <s v="Correcto"/>
  </r>
  <r>
    <d v="2025-12-22T00:00:00"/>
    <d v="1899-12-30T15:29:00"/>
    <d v="2025-12-23T00:00:00"/>
    <s v="2025"/>
    <x v="0"/>
    <s v="Mínima Cuantía"/>
    <s v="PRESTAR EL SERVICIO DE MANTENIMIENTO PREVENTIVO Y CORRECTIVO A LAS PLANTAS ELÉCTRICAS Y TRANSFERENCIAS AUTOMÁTICAS DE LA SECRETARÍA DISTRITAL DE SALUD Y SUS SEDES EN CUSTODIA, INCLUIDO EL SUMINISTRO DE REPUESTOS"/>
    <x v="1"/>
    <x v="0"/>
    <x v="0"/>
    <x v="0"/>
    <m/>
    <n v="1"/>
    <m/>
    <m/>
    <m/>
    <m/>
    <m/>
    <s v="Correcto"/>
  </r>
  <r>
    <d v="2025-12-23T00:00:00"/>
    <d v="1899-12-30T14:00:00"/>
    <d v="2025-12-24T00:00:00"/>
    <s v="2025"/>
    <x v="0"/>
    <s v="Mínima Cuantía"/>
    <s v="PRESTAR EL SERVICIO DE MANTENIMIENTO PREVENTIVO Y CORRECTIVO DE LOS VEHÍCULOS DEL FFDS, INCLUIDO EL SUMINISTRO DE REPUESTOS. (BYD)"/>
    <x v="2"/>
    <x v="0"/>
    <x v="0"/>
    <x v="0"/>
    <m/>
    <m/>
    <n v="1"/>
    <m/>
    <m/>
    <m/>
    <m/>
    <s v="Correcto"/>
  </r>
  <r>
    <d v="2025-12-30T00:00:00"/>
    <d v="1899-12-30T11:50:00"/>
    <d v="2025-12-30T00:00:00"/>
    <s v="2025"/>
    <x v="0"/>
    <s v="Convenios Especiales De Cooperación"/>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x v="0"/>
    <x v="0"/>
    <n v="1"/>
    <m/>
    <m/>
    <m/>
    <m/>
    <m/>
    <m/>
    <s v="Correcto"/>
  </r>
  <r>
    <d v="2026-01-05T00:00:00"/>
    <d v="1899-12-30T15:56:00"/>
    <d v="2026-01-06T00:00:00"/>
    <s v="2026"/>
    <x v="1"/>
    <s v="Contratación Directa - Inexistencia De Pluralidad De Oferentes"/>
    <s v=" Contratar el soporte y mantenimiento para la Plataforma Bogotá Salud Digital. "/>
    <x v="3"/>
    <x v="0"/>
    <x v="0"/>
    <x v="0"/>
    <m/>
    <m/>
    <m/>
    <n v="1"/>
    <m/>
    <m/>
    <m/>
    <s v="Correcto"/>
  </r>
  <r>
    <d v="2026-01-05T00:00:00"/>
    <d v="1899-12-30T15:29:00"/>
    <d v="2026-01-06T00:00:00"/>
    <s v="2026"/>
    <x v="1"/>
    <s v="Licitación Publica"/>
    <s v="Modernización de la infraestructura física del Centro Distrital de Salud (incluye suministro de mobiliario y equipos"/>
    <x v="2"/>
    <x v="1"/>
    <x v="1"/>
    <x v="0"/>
    <m/>
    <n v="0.33333333333333331"/>
    <n v="0.33333333333333331"/>
    <m/>
    <m/>
    <m/>
    <n v="0.33333333333333331"/>
    <s v="Correcto"/>
  </r>
  <r>
    <d v="2026-01-05T00:00:00"/>
    <d v="1899-12-30T16:06:00"/>
    <d v="2026-01-06T00:00:00"/>
    <s v="2026"/>
    <x v="1"/>
    <s v="Mínima Cuantía"/>
    <s v=" PRESTAR EL SERVICIO DE MANTENIMIENTO PREVENTIVO Y CORRECTIVO DEL SISTEMA DE AUTOMATIZACIÓN _x000a_SEGURIDAD Y CONTROL INSTALADO EN LA SECRETARÍA DISTRITAL DE SALUD, INCLUIDO EL SUMINISTRO DE REPUESTOS Y/O _x000a_DISPOSITIVOS."/>
    <x v="0"/>
    <x v="0"/>
    <x v="0"/>
    <x v="0"/>
    <n v="1"/>
    <m/>
    <m/>
    <m/>
    <m/>
    <m/>
    <m/>
    <s v="Correcto"/>
  </r>
  <r>
    <d v="2026-01-05T00:00:00"/>
    <d v="1899-12-30T16:26:00"/>
    <d v="2026-01-06T00:00:00"/>
    <s v="2026"/>
    <x v="1"/>
    <s v="Contratación Directa - Inexistencia De Pluralidad De Oferentes"/>
    <s v="Contratar el servicio de actualización del sistema de información LabVantage LIMS para la Subdirección de Laboratorio de Salud Pública. "/>
    <x v="3"/>
    <x v="0"/>
    <x v="0"/>
    <x v="0"/>
    <m/>
    <m/>
    <m/>
    <n v="1"/>
    <m/>
    <m/>
    <m/>
    <s v="Correcto"/>
  </r>
  <r>
    <d v="2026-01-05T00:00:00"/>
    <d v="1899-12-30T16:17:00"/>
    <d v="2026-01-06T00:00:00"/>
    <s v="2026"/>
    <x v="1"/>
    <s v="Contratación Directa"/>
    <s v="Contratar el arrendamiento de inmueble para el bodegaje de los productos de IVC decomisados por las Subredes Integradas de Servicios de Salud en el marco de la vigilancia de la salud ambiental. "/>
    <x v="2"/>
    <x v="0"/>
    <x v="0"/>
    <x v="0"/>
    <m/>
    <m/>
    <n v="1"/>
    <m/>
    <m/>
    <m/>
    <m/>
    <s v="Correcto"/>
  </r>
  <r>
    <d v="2026-01-05T00:00:00"/>
    <d v="1899-12-30T17:08:00"/>
    <d v="2026-01-06T00:00:00"/>
    <s v="2026"/>
    <x v="1"/>
    <s v="Concurso De Méritos"/>
    <s v=" Realizar la interventoría integral al contrato que tiene por objeto: modernización de la infraestructura física del Centro _x000a_Distrital de Salud (incluye suministro de mobiliario y equipos)"/>
    <x v="1"/>
    <x v="0"/>
    <x v="0"/>
    <x v="0"/>
    <m/>
    <n v="1"/>
    <m/>
    <m/>
    <m/>
    <m/>
    <m/>
    <s v="Correcto"/>
  </r>
  <r>
    <d v="2026-01-08T00:00:00"/>
    <d v="1899-12-30T16:33:00"/>
    <d v="2026-01-09T00:00:00"/>
    <s v="2026"/>
    <x v="1"/>
    <s v="Contratación Directa - Inexistencia De Pluralidad De Oferentes"/>
    <s v="Contratar el servicio de soporte unificado de los productos de Microsoft para la infraestructura tecnológica del FFDS"/>
    <x v="0"/>
    <x v="0"/>
    <x v="0"/>
    <x v="0"/>
    <n v="1"/>
    <m/>
    <m/>
    <m/>
    <m/>
    <m/>
    <m/>
    <s v="Correcto"/>
  </r>
  <r>
    <d v="2026-01-09T00:00:00"/>
    <d v="1899-12-30T13:46:00"/>
    <d v="2026-01-09T00:00:00"/>
    <s v="2026"/>
    <x v="1"/>
    <s v="Mínima Cuantía"/>
    <s v="PRESTAR EL SERVICIO DE MANTENIMIENTO PREVENTIVO Y CORRECTIVO DE LOS SISTEMAS ININTERRUMPIDOS DE POTENCIA (UPS) DE LA SECRETARÍA DISTRITAL DE SALUD Y SUS SEDES EN CUSTODIA, INCLUIDO EL SUMINISTRO DE REPUESTOS"/>
    <x v="3"/>
    <x v="0"/>
    <x v="0"/>
    <x v="0"/>
    <m/>
    <m/>
    <m/>
    <n v="1"/>
    <m/>
    <m/>
    <m/>
    <s v="Correcto"/>
  </r>
  <r>
    <d v="2026-01-13T00:00:00"/>
    <d v="1899-12-30T08:00:00"/>
    <d v="2026-01-13T00:00:00"/>
    <s v="2026"/>
    <x v="1"/>
    <s v="Liquidaciones"/>
    <s v="Aunar esfuerzos, recursos administrativos, económicos y técnicos, que permitan efectuar las acciones necesarias para el desarrollo del Proyecto “Construcción y Dotación Centro de Atención Prioritaria en Salud Candelaria la Nueva”"/>
    <x v="1"/>
    <x v="0"/>
    <x v="0"/>
    <x v="0"/>
    <m/>
    <n v="1"/>
    <m/>
    <m/>
    <m/>
    <m/>
    <m/>
    <s v="Correcto"/>
  </r>
  <r>
    <d v="2026-01-16T00:00:00"/>
    <d v="1899-12-30T16:00:00"/>
    <d v="2026-01-19T00:00:00"/>
    <s v="2026"/>
    <x v="1"/>
    <s v="Contratación Directa"/>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_x000d_"/>
    <x v="2"/>
    <x v="0"/>
    <x v="0"/>
    <x v="0"/>
    <m/>
    <m/>
    <n v="1"/>
    <m/>
    <m/>
    <m/>
    <m/>
    <s v="Correcto"/>
  </r>
  <r>
    <d v="2026-01-15T00:00:00"/>
    <d v="1899-12-30T14:53:00"/>
    <d v="2026-01-16T00:00:00"/>
    <s v="2026"/>
    <x v="1"/>
    <s v="Liquidaciones"/>
    <s v="Aunar esfuerzos administrativos, técnicos y financieros para la implementación de los servicios integrales en salud con enfoque de equidad de género para mujeres en todas sus diversidades integradas de Servicios de Salud."/>
    <x v="0"/>
    <x v="0"/>
    <x v="0"/>
    <x v="0"/>
    <n v="1"/>
    <m/>
    <m/>
    <m/>
    <m/>
    <m/>
    <m/>
    <s v="Correcto"/>
  </r>
  <r>
    <d v="2026-01-19T00:00:00"/>
    <d v="1899-12-30T14:31:00"/>
    <d v="2026-01-20T00:00:00"/>
    <s v="2026"/>
    <x v="1"/>
    <s v="Contratación Directa"/>
    <s v="La Secretaría Distrital de Salud, en adelante ARRENDADOR, entrega a CLINICA CASANARE S.A. en adelante ARRENDATARIO, los equipos biomédicos que se relacionan en el ALCANCE del OBJETO, para garantizar una oportuna y adecuada atención en salud a la población que lo requiera."/>
    <x v="3"/>
    <x v="0"/>
    <x v="0"/>
    <x v="0"/>
    <m/>
    <m/>
    <m/>
    <n v="1"/>
    <m/>
    <m/>
    <m/>
    <s v="Correcto"/>
  </r>
  <r>
    <d v="2026-01-19T00:00:00"/>
    <d v="1899-12-30T14:31:00"/>
    <d v="2026-01-20T00:00:00"/>
    <s v="2026"/>
    <x v="1"/>
    <s v="Contratación Directa"/>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2"/>
    <x v="0"/>
    <x v="0"/>
    <x v="0"/>
    <m/>
    <m/>
    <n v="1"/>
    <m/>
    <m/>
    <m/>
    <m/>
    <s v="Correcto"/>
  </r>
  <r>
    <d v="2026-01-19T00:00:00"/>
    <d v="1899-12-30T14:31:00"/>
    <d v="2026-01-20T00:00:00"/>
    <s v="2026"/>
    <x v="1"/>
    <s v="Contratación Direct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0"/>
    <x v="0"/>
    <x v="0"/>
    <m/>
    <n v="1"/>
    <m/>
    <m/>
    <m/>
    <m/>
    <m/>
    <s v="Correcto"/>
  </r>
  <r>
    <d v="2026-01-19T00:00:00"/>
    <d v="1899-12-30T20:03:00"/>
    <d v="2026-01-20T00:00:00"/>
    <s v="2026"/>
    <x v="1"/>
    <s v="Contratación Direct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0"/>
    <x v="0"/>
    <x v="0"/>
    <m/>
    <n v="1"/>
    <m/>
    <m/>
    <m/>
    <m/>
    <m/>
    <s v="Correcto"/>
  </r>
  <r>
    <d v="2026-01-20T00:00:00"/>
    <d v="1899-12-30T15:13:00"/>
    <d v="2026-01-21T00:00:00"/>
    <s v="2026"/>
    <x v="1"/>
    <s v="Mínima Cuantía"/>
    <s v="Prestar el servicio de fotocopiado para la secretaría distrital de salud, incluidos los insumos,equipos y personal, con el fin de cubrir las necesidades de las diferentes dependencias de la Secretaria Distrital de Salud"/>
    <x v="0"/>
    <x v="0"/>
    <x v="0"/>
    <x v="0"/>
    <n v="1"/>
    <m/>
    <m/>
    <m/>
    <m/>
    <m/>
    <m/>
    <s v="Correcto"/>
  </r>
  <r>
    <d v="2026-01-22T00:00:00"/>
    <d v="1899-12-30T20:11:00"/>
    <d v="2026-01-23T00:00:00"/>
    <s v="2026"/>
    <x v="1"/>
    <s v="Contrato De Comodato"/>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3"/>
    <x v="0"/>
    <x v="0"/>
    <x v="0"/>
    <m/>
    <m/>
    <m/>
    <n v="1"/>
    <m/>
    <m/>
    <m/>
    <s v="Correcto"/>
  </r>
  <r>
    <d v="2026-01-23T00:00:00"/>
    <d v="1899-12-30T11:55:00"/>
    <d v="2026-01-23T00:00:00"/>
    <s v="2026"/>
    <x v="1"/>
    <s v="Mínima Cuantía"/>
    <s v="CONTRATAR LAS PÓLIZAS DE SEGUROS REQUERIDAS POR LA SECRETARÍA DISTRITAL DE SALUD FFDS. (AGRUPA TODAS LAS POLIZAS DE LA ENTIDAD."/>
    <x v="4"/>
    <x v="0"/>
    <x v="0"/>
    <x v="0"/>
    <m/>
    <m/>
    <m/>
    <m/>
    <n v="1"/>
    <m/>
    <m/>
    <s v="Correcto"/>
  </r>
  <r>
    <d v="2026-01-28T00:00:00"/>
    <d v="1899-12-30T14:58:00"/>
    <d v="2026-01-29T00:00:00"/>
    <s v="2026"/>
    <x v="1"/>
    <s v="Contratación Directa"/>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2"/>
    <x v="0"/>
    <x v="0"/>
    <x v="0"/>
    <m/>
    <m/>
    <n v="1"/>
    <m/>
    <m/>
    <m/>
    <m/>
    <s v="Correcto"/>
  </r>
  <r>
    <d v="2026-01-28T00:00:00"/>
    <d v="1899-12-30T15:00:00"/>
    <d v="2026-01-29T00:00:00"/>
    <s v="2026"/>
    <x v="1"/>
    <s v="Contratación Direct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0"/>
    <x v="0"/>
    <x v="0"/>
    <m/>
    <n v="1"/>
    <m/>
    <m/>
    <m/>
    <m/>
    <m/>
    <s v="Correcto"/>
  </r>
  <r>
    <d v="2026-01-29T00:00:00"/>
    <d v="1899-12-30T17:40:00"/>
    <d v="2026-01-30T00:00:00"/>
    <s v="2026"/>
    <x v="1"/>
    <s v="Selección Abreviada Subasta Inversa"/>
    <s v="ADQUISICIÓN DE EQUIPOS BIOMÉDICOS Y MOBILIARIO PARA LA DOTACIÓN DE LAS UNIDADES DE URGENCIAS BÁSICAS RESOLUTIVAS PRIORIZADAS Y VIABILIZADAS DE LAS SUBREDES INTEGRADAS DE SERVICIOS DE SALUD, EN EL MARCO DEL NUEVO MODELO DE ATENCIÓN EN SALUD +MAS BIENESTAR"/>
    <x v="5"/>
    <x v="2"/>
    <x v="0"/>
    <x v="0"/>
    <m/>
    <m/>
    <m/>
    <n v="0.5"/>
    <m/>
    <n v="0.5"/>
    <m/>
    <s v="Correcto"/>
  </r>
  <r>
    <d v="2026-02-03T00:00:00"/>
    <d v="1899-12-30T10:04:00"/>
    <d v="2026-02-03T00:00:00"/>
    <s v="2026"/>
    <x v="2"/>
    <s v="Prorrog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5T00:00:00"/>
    <d v="1899-12-30T10:16:00"/>
    <d v="2026-02-05T00:00:00"/>
    <s v="2026"/>
    <x v="2"/>
    <s v="Modificación financie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6T00:00:00"/>
    <d v="1899-12-30T08:00:00"/>
    <d v="2026-02-06T00:00:00"/>
    <s v="2026"/>
    <x v="2"/>
    <s v="Liquidaciones"/>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0"/>
    <x v="0"/>
    <x v="0"/>
    <m/>
    <n v="1"/>
    <m/>
    <m/>
    <m/>
    <m/>
    <m/>
    <s v="Correcto"/>
  </r>
  <r>
    <d v="2026-02-06T00:00:00"/>
    <d v="1899-12-30T16:32:00"/>
    <d v="2026-02-09T00:00:00"/>
    <s v="2026"/>
    <x v="2"/>
    <s v="Prorroga"/>
    <s v="Aunar esfuerzos, recursos administrativos, económicos y técnicos, que permitan efectuar las acciones necesarias para la adquisición y reposición de dotación de la torre i de la unidad de servicios de salud Meissen. "/>
    <x v="4"/>
    <x v="0"/>
    <x v="0"/>
    <x v="0"/>
    <m/>
    <m/>
    <m/>
    <m/>
    <n v="1"/>
    <m/>
    <m/>
    <s v="Correcto"/>
  </r>
  <r>
    <d v="2026-02-09T00:00:00"/>
    <d v="1899-12-30T10:53:00"/>
    <d v="2026-02-09T00:00:00"/>
    <s v="2026"/>
    <x v="2"/>
    <s v="Adición Y Prorroga"/>
    <s v="Contratar el servicio de Contact Center para las líneas de atención del sector salud de la Secretaría Distrital de Salud "/>
    <x v="2"/>
    <x v="3"/>
    <x v="0"/>
    <x v="0"/>
    <m/>
    <m/>
    <n v="0.5"/>
    <m/>
    <m/>
    <n v="0.5"/>
    <m/>
    <s v="Correcto"/>
  </r>
  <r>
    <d v="2026-02-09T00:00:00"/>
    <d v="1899-12-30T10:36:00"/>
    <d v="2026-02-09T00:00:00"/>
    <s v="2026"/>
    <x v="2"/>
    <s v="Liquidaciones"/>
    <s v="Aunar esfuerzos administrativos, técnicos y financieros para garantizar la prestación del servicio de salud en las Subredes Integradas de Servicios de Salud en el marco del modelo de salud"/>
    <x v="0"/>
    <x v="0"/>
    <x v="0"/>
    <x v="0"/>
    <n v="1"/>
    <m/>
    <m/>
    <m/>
    <m/>
    <m/>
    <m/>
    <s v="Correcto"/>
  </r>
  <r>
    <d v="2026-02-11T00:00:00"/>
    <d v="1899-12-30T10:52:00"/>
    <d v="2026-02-11T00:00:00"/>
    <s v="2026"/>
    <x v="2"/>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3"/>
    <x v="0"/>
    <x v="0"/>
    <x v="0"/>
    <m/>
    <m/>
    <m/>
    <n v="1"/>
    <m/>
    <m/>
    <m/>
    <s v="Correcto"/>
  </r>
  <r>
    <d v="2026-02-11T00:00:00"/>
    <d v="1899-12-30T13:16:00"/>
    <d v="2026-02-11T00:00:00"/>
    <s v="2026"/>
    <x v="2"/>
    <s v="Prorroga"/>
    <s v="Aunar esfuerzos, recursos administrativos, económicos y técnicos, que permitan efectuar las acciones necesarias para la adquisición y reposición de dotación biomédica complementaria para la Unidad de Servicios de Salud Tunal. "/>
    <x v="1"/>
    <x v="0"/>
    <x v="0"/>
    <x v="0"/>
    <m/>
    <n v="1"/>
    <m/>
    <m/>
    <m/>
    <m/>
    <m/>
    <s v="Correcto"/>
  </r>
  <r>
    <d v="2026-02-11T00:00:00"/>
    <d v="1899-12-30T12:08:00"/>
    <d v="2026-02-11T00:00:00"/>
    <s v="2026"/>
    <x v="2"/>
    <s v="Prorrog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4"/>
    <x v="4"/>
    <x v="0"/>
    <x v="0"/>
    <n v="0.5"/>
    <m/>
    <m/>
    <m/>
    <n v="0.5"/>
    <m/>
    <m/>
    <s v="Correcto"/>
  </r>
  <r>
    <d v="2026-02-12T00:00:00"/>
    <d v="1899-12-30T13:33:00"/>
    <d v="2026-02-12T00:00:00"/>
    <s v="2026"/>
    <x v="2"/>
    <s v="Mínima Cuantía"/>
    <s v="“REALIZAR ACTIVIDADES DE SANEAMIENTO AMBIENTAL: CONTROL INTEGRADO DE PLAGAS Y LAVADO DE TANQUES DE AGUA _x000a_POTABLE EN LA SECRETARÍA DISTRITAL DE SALUD Y SUS SEDES EN CUSTOD"/>
    <x v="6"/>
    <x v="5"/>
    <x v="2"/>
    <x v="0"/>
    <m/>
    <m/>
    <n v="0.33333333333333331"/>
    <m/>
    <m/>
    <n v="0.33333333333333331"/>
    <n v="0.33333333333333331"/>
    <s v="Correcto"/>
  </r>
  <r>
    <d v="2026-02-13T00:00:00"/>
    <d v="1899-12-30T08:33:00"/>
    <d v="2026-02-13T00:00:00"/>
    <s v="2026"/>
    <x v="2"/>
    <s v="Varios"/>
    <s v="Actualizacion Guia Consulta Fuentes de Informacion"/>
    <x v="0"/>
    <x v="5"/>
    <x v="0"/>
    <x v="0"/>
    <n v="0.5"/>
    <m/>
    <n v="0.5"/>
    <m/>
    <m/>
    <m/>
    <m/>
    <s v="Correcto"/>
  </r>
  <r>
    <d v="2026-02-13T00:00:00"/>
    <d v="1899-12-30T08:33:00"/>
    <d v="2026-02-13T00:00:00"/>
    <s v="2026"/>
    <x v="2"/>
    <s v="Varios"/>
    <s v="Actualizacion Lienamiento Parte 1"/>
    <x v="0"/>
    <x v="0"/>
    <x v="0"/>
    <x v="0"/>
    <n v="1"/>
    <m/>
    <m/>
    <m/>
    <m/>
    <m/>
    <m/>
    <s v="Correcto"/>
  </r>
  <r>
    <d v="2026-02-13T00:00:00"/>
    <d v="1899-12-30T18:58:00"/>
    <d v="2026-02-16T00:00:00"/>
    <s v="2026"/>
    <x v="2"/>
    <s v="Mínima Cuantía"/>
    <s v="Contratar el servicio de pre auditoría para el Sistema de Gestión de la Seguridad de la Información NTC ISO 27001:2022"/>
    <x v="3"/>
    <x v="0"/>
    <x v="0"/>
    <x v="0"/>
    <m/>
    <m/>
    <m/>
    <n v="1"/>
    <m/>
    <m/>
    <m/>
    <s v="Correcto"/>
  </r>
  <r>
    <d v="2026-02-13T00:00:00"/>
    <d v="1899-12-30T08:33:00"/>
    <d v="2026-02-13T00:00:00"/>
    <s v="2026"/>
    <x v="2"/>
    <s v="Varios"/>
    <s v="Actualizacion Lienamiento Parte 2"/>
    <x v="1"/>
    <x v="0"/>
    <x v="0"/>
    <x v="0"/>
    <m/>
    <n v="1"/>
    <m/>
    <m/>
    <m/>
    <m/>
    <m/>
    <s v="Correcto"/>
  </r>
  <r>
    <d v="2026-02-14T00:00:00"/>
    <d v="1899-12-30T10:25:00"/>
    <d v="2026-02-14T00:00:00"/>
    <s v="2026"/>
    <x v="2"/>
    <s v="Adición Y Prorroga"/>
    <s v=" AUNAR ESFUERZOS, RECURSOS ADMINISTRATIVOS, ECONÓMICOS Y TÉCNICOS, QUE PERMITAN EFECTUAR LAS ACCIONES NECESARIAS PARA EL DESARROLLO DEL PROYECTO CONSTRUCCIÓN Y DOTACIÓN DEL CENTRO DE SALUD TINTAL MENTAL PEDIÁTRICO"/>
    <x v="5"/>
    <x v="6"/>
    <x v="1"/>
    <x v="1"/>
    <m/>
    <m/>
    <n v="0.25"/>
    <m/>
    <n v="0.25"/>
    <n v="0.25"/>
    <n v="0.25"/>
    <s v="Correcto"/>
  </r>
  <r>
    <d v="2026-02-18T00:00:00"/>
    <d v="1899-12-30T16:06:00"/>
    <d v="2026-02-19T00:00:00"/>
    <s v="2026"/>
    <x v="2"/>
    <s v="Modificación"/>
    <s v="Contratar los servicios de Centro de Contacto para la Orientación y Regulación de Urgencias en salud de los habitantes de Bogotá mediante estrategias Omnicanal."/>
    <x v="1"/>
    <x v="0"/>
    <x v="0"/>
    <x v="0"/>
    <m/>
    <n v="1"/>
    <m/>
    <m/>
    <m/>
    <m/>
    <m/>
    <s v="Correcto"/>
  </r>
  <r>
    <d v="2026-02-19T00:00:00"/>
    <d v="1899-12-30T16:25:00"/>
    <d v="2026-02-20T00:00:00"/>
    <s v="2026"/>
    <x v="2"/>
    <s v="Prorroga"/>
    <s v="AUNAR ESFUERZOS, RECURSOS ADMINISTRATIVOS, ECONÓMICOS Y TÉCNICOS, QUE PERMITAN EFECTUAR LAS ACCIONES NECESARIAS PARA EL DESARROLLO DEL COMPONENTE DE DOTACIÓN DEL PROYECTO REFORZAMIENTO Y AMPLIACIÓN DEL HOSPITAL OCCIDENTE DE KENNEDY III NIVEL DE ATENCIÓN. "/>
    <x v="3"/>
    <x v="0"/>
    <x v="0"/>
    <x v="0"/>
    <m/>
    <m/>
    <m/>
    <n v="1"/>
    <m/>
    <m/>
    <m/>
    <s v="Correcto"/>
  </r>
  <r>
    <d v="2026-02-20T00:00:00"/>
    <d v="1899-12-30T16:40:00"/>
    <d v="2026-02-23T00:00:00"/>
    <s v="2026"/>
    <x v="2"/>
    <s v="Mínima Cuantía"/>
    <s v="RESTAR EL SERVICIO DE MANTENIMIENTO PREVENTIVO Y CORRECTIVO DEL MONTACARGA, INCLUIDO EL SUMINISTRO DE _x000a_REPUESTOS (MITSUBISHI) MODELO FD35MN COMBUSTIBLE DIESEL"/>
    <x v="0"/>
    <x v="0"/>
    <x v="0"/>
    <x v="0"/>
    <n v="1"/>
    <m/>
    <m/>
    <m/>
    <m/>
    <m/>
    <m/>
    <s v="Correcto"/>
  </r>
  <r>
    <d v="2026-02-24T00:00:00"/>
    <d v="1899-12-30T16:40:00"/>
    <d v="2026-02-25T00:00:00"/>
    <s v="2026"/>
    <x v="2"/>
    <s v="Mínima Cuantía"/>
    <s v="REALIZAR EL MANTENIMIENTO E IMPERMEABILIZACIÓN DE LOS TANQUES DE ALMACENAMIENTO DE AGUA POTABLE DEL CENTRO DISTRITAL DE SALUD"/>
    <x v="6"/>
    <x v="3"/>
    <x v="0"/>
    <x v="0"/>
    <m/>
    <m/>
    <m/>
    <m/>
    <m/>
    <n v="0.5"/>
    <n v="0.5"/>
    <s v="Correcto"/>
  </r>
  <r>
    <d v="2026-02-25T00:00:00"/>
    <d v="1899-12-30T15:42:00"/>
    <d v="2026-02-26T00:00:00"/>
    <s v="2026"/>
    <x v="2"/>
    <s v="Selección Abreviada Subasta Inversa"/>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x v="0"/>
    <x v="0"/>
    <m/>
    <m/>
    <n v="1"/>
    <m/>
    <m/>
    <m/>
    <m/>
    <s v="Correcto"/>
  </r>
  <r>
    <d v="2026-02-25T00:00:00"/>
    <d v="1899-12-30T11:20:00"/>
    <d v="2026-02-25T00:00:00"/>
    <s v="2026"/>
    <x v="2"/>
    <s v="Mínima Cuantía"/>
    <s v="SUMINISTRAR PRODUCTOS DE PAPELERÍA, ÚTILES DE OFICINA, Y DEMÁS ARTÍCULOS RELACIONADOS NECESARIOS PARA EL _x000a_DESARROLLO DE LAS ACTIVIDADES ADMINISTRATIVAS DE LAS DIFERENTES DEPENDENCIAS DE LA SECRETARÍA DISTRITAL DE SALUD"/>
    <x v="4"/>
    <x v="0"/>
    <x v="0"/>
    <x v="0"/>
    <m/>
    <m/>
    <m/>
    <m/>
    <n v="1"/>
    <m/>
    <m/>
    <s v="Correcto"/>
  </r>
  <r>
    <d v="2026-02-26T00:00:00"/>
    <d v="1899-12-30T19:25:00"/>
    <d v="2026-02-27T00:00:00"/>
    <s v="2026"/>
    <x v="2"/>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3-02T00:00:00"/>
    <d v="1899-12-30T11:45:00"/>
    <d v="2026-03-02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02T00:00:00"/>
    <d v="1899-12-30T11:5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0"/>
    <x v="0"/>
    <x v="0"/>
    <m/>
    <n v="1"/>
    <m/>
    <m/>
    <m/>
    <m/>
    <m/>
    <s v="Correcto"/>
  </r>
  <r>
    <d v="2026-03-02T00:00:00"/>
    <d v="1899-12-30T12:0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5"/>
    <x v="0"/>
    <x v="0"/>
    <x v="0"/>
    <m/>
    <m/>
    <m/>
    <m/>
    <m/>
    <n v="1"/>
    <m/>
    <s v="Correcto"/>
  </r>
  <r>
    <d v="2026-03-02T00:00:00"/>
    <d v="1899-12-30T07:00:00"/>
    <d v="2026-03-02T00:00:00"/>
    <s v="2026"/>
    <x v="3"/>
    <s v="Concurso De Méritos"/>
    <s v="Contratar la asesoría para el diseño y estructuración del laboratorio social de políticas."/>
    <x v="4"/>
    <x v="0"/>
    <x v="0"/>
    <x v="0"/>
    <m/>
    <m/>
    <m/>
    <m/>
    <n v="1"/>
    <m/>
    <m/>
    <s v="Correcto"/>
  </r>
  <r>
    <d v="2026-03-03T00:00:00"/>
    <d v="1899-12-30T10:40:00"/>
    <d v="2026-03-03T00:00:00"/>
    <s v="2026"/>
    <x v="3"/>
    <s v="Liquidaciones"/>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3"/>
    <x v="0"/>
    <x v="0"/>
    <x v="0"/>
    <m/>
    <m/>
    <m/>
    <n v="1"/>
    <m/>
    <m/>
    <m/>
    <s v="Correcto"/>
  </r>
  <r>
    <d v="2026-03-03T00:00:00"/>
    <d v="1899-12-30T12:49:00"/>
    <d v="2026-03-03T00:00:00"/>
    <s v="2026"/>
    <x v="3"/>
    <s v="Liquidaciones"/>
    <s v="Contratar en la modalidad de software como servicio (Saas) una  plataforma móvil para las Rutas Integrales de Atención en Salud RIAS. "/>
    <x v="2"/>
    <x v="0"/>
    <x v="0"/>
    <x v="0"/>
    <m/>
    <m/>
    <n v="1"/>
    <m/>
    <m/>
    <m/>
    <m/>
    <s v="Correcto"/>
  </r>
  <r>
    <d v="2026-03-03T00:00:00"/>
    <d v="1899-12-30T11:41:00"/>
    <d v="2026-03-03T00:00:00"/>
    <s v="2026"/>
    <x v="3"/>
    <s v="Mínima Cuantía"/>
    <s v="Realizar el monitoreo de noticias emitidas en medios de comunicación sobre el sector salud y _x000a_especialmente sobre la Secretaría Distrital de Salud (SDS"/>
    <x v="0"/>
    <x v="0"/>
    <x v="0"/>
    <x v="0"/>
    <n v="1"/>
    <m/>
    <m/>
    <m/>
    <m/>
    <m/>
    <m/>
    <s v="Correcto"/>
  </r>
  <r>
    <d v="2026-03-03T00:00:00"/>
    <d v="1899-12-30T13:33:00"/>
    <d v="2026-03-03T00:00:00"/>
    <s v="2026"/>
    <x v="3"/>
    <s v="Selección Abreviada Menor Cuantía"/>
    <s v="Contratar el sostenimiento de la estrategia de dispensadores de condones en sitios de alta afluencia de público en Bogotá Distrito Capital."/>
    <x v="6"/>
    <x v="3"/>
    <x v="0"/>
    <x v="0"/>
    <m/>
    <m/>
    <m/>
    <m/>
    <m/>
    <n v="0.5"/>
    <n v="0.5"/>
    <s v="Correcto"/>
  </r>
  <r>
    <d v="2026-03-03T00:00:00"/>
    <d v="1899-12-30T14:28:00"/>
    <d v="2026-03-04T00:00:00"/>
    <s v="2026"/>
    <x v="3"/>
    <s v="Mínima Cuantía"/>
    <s v="Contratar el suministro de gases especiales para realizar las pruebas analíticas en la Subdirección de Laboratorio de Salud Pública de la Secretaría Distrital_x000a_de Salud"/>
    <x v="4"/>
    <x v="0"/>
    <x v="0"/>
    <x v="0"/>
    <m/>
    <m/>
    <m/>
    <m/>
    <n v="1"/>
    <m/>
    <m/>
    <s v="Correcto"/>
  </r>
  <r>
    <d v="2026-03-03T00:00:00"/>
    <d v="1899-12-30T19:34:00"/>
    <d v="2026-03-04T00:00:00"/>
    <s v="2026"/>
    <x v="3"/>
    <s v="Mínima Cuantía"/>
    <s v="Realizar el suministro de Bonos o tarjetas canjeables para la Dotación de los funcionarios de la entidad que por ley tienen derecho"/>
    <x v="1"/>
    <x v="0"/>
    <x v="0"/>
    <x v="0"/>
    <m/>
    <n v="1"/>
    <m/>
    <m/>
    <m/>
    <m/>
    <m/>
    <s v="Correcto"/>
  </r>
  <r>
    <d v="2026-03-04T00:00:00"/>
    <d v="1899-12-30T10:54:00"/>
    <d v="2026-03-04T00:00:00"/>
    <s v="2026"/>
    <x v="3"/>
    <s v="Liquidaciones"/>
    <s v="Aunar esfuerzos administrativos, técnicos y financieros para fortalecer el equipo técnico de apoyo para las diferentes etapas de los proyectos de infraestructura y dotación"/>
    <x v="2"/>
    <x v="0"/>
    <x v="0"/>
    <x v="0"/>
    <m/>
    <m/>
    <n v="1"/>
    <m/>
    <m/>
    <m/>
    <m/>
    <s v="Correcto"/>
  </r>
  <r>
    <d v="2026-03-04T00:00:00"/>
    <d v="1899-12-30T14:14:00"/>
    <d v="2026-03-05T00:00:00"/>
    <s v="2026"/>
    <x v="3"/>
    <s v="Selección Abreviada Menor Cuantí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3"/>
    <x v="0"/>
    <x v="0"/>
    <x v="0"/>
    <m/>
    <m/>
    <m/>
    <n v="1"/>
    <m/>
    <m/>
    <m/>
    <s v="Correcto"/>
  </r>
  <r>
    <d v="2026-03-04T00:00:00"/>
    <d v="1899-12-30T16:02:00"/>
    <d v="2026-03-05T00:00:00"/>
    <s v="2026"/>
    <x v="3"/>
    <s v="Mínima Cuantía"/>
    <s v="Contratar servicios para el diagnostico por laboratorio de los eventos de origen zoonótico priorizados en el distrito de Bogotá"/>
    <x v="6"/>
    <x v="0"/>
    <x v="0"/>
    <x v="0"/>
    <m/>
    <m/>
    <m/>
    <m/>
    <m/>
    <m/>
    <n v="1"/>
    <s v="Correcto"/>
  </r>
  <r>
    <d v="2026-03-04T00:00:00"/>
    <d v="1899-12-30T17:02:00"/>
    <d v="2026-03-05T00:00:00"/>
    <s v="2026"/>
    <x v="3"/>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3-05T00:00:00"/>
    <d v="1899-12-30T09:51:00"/>
    <d v="2026-03-05T00:00:00"/>
    <s v="2026"/>
    <x v="3"/>
    <s v="Adición Y Prorroga"/>
    <s v="Aunar esfuerzos administrativos, técnicos y financieros para garantizar la continuidad del programa Ruta de la Salud en la Subred Integrada de Servicios de Salud Sur E.S.E, en el marco del modelo de salud."/>
    <x v="4"/>
    <x v="0"/>
    <x v="0"/>
    <x v="0"/>
    <m/>
    <m/>
    <m/>
    <m/>
    <n v="1"/>
    <m/>
    <m/>
    <s v="Correcto"/>
  </r>
  <r>
    <d v="2026-03-05T00:00:00"/>
    <d v="1899-12-30T15:38:00"/>
    <d v="2026-03-06T00:00:00"/>
    <s v="2026"/>
    <x v="3"/>
    <s v="Mínima Cuantía"/>
    <s v="PRESTAR EL SERVICIO DE MANTENIMIENTO PREVENTIVO Y CORRECTIVO PARA EQUIPOS AUDIOVISUALES DE LA SECRETARÍA DISTRITAL DE SALUD, INCLUIDO EL SUMINISTRO DE REPUESTOS"/>
    <x v="1"/>
    <x v="0"/>
    <x v="0"/>
    <x v="0"/>
    <m/>
    <n v="1"/>
    <m/>
    <m/>
    <m/>
    <m/>
    <m/>
    <s v="Correcto"/>
  </r>
  <r>
    <d v="2026-03-05T00:00:00"/>
    <d v="1899-12-30T17:18:00"/>
    <d v="2026-03-06T00:00:00"/>
    <s v="2026"/>
    <x v="3"/>
    <s v="Liquidaciones"/>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2"/>
    <x v="0"/>
    <x v="0"/>
    <x v="0"/>
    <m/>
    <m/>
    <n v="1"/>
    <m/>
    <m/>
    <m/>
    <m/>
    <s v="Correcto"/>
  </r>
  <r>
    <d v="2026-03-06T00:00:00"/>
    <d v="1899-12-30T14:53:00"/>
    <d v="2026-03-09T00:00:00"/>
    <s v="2026"/>
    <x v="3"/>
    <s v="Mínima Cuantí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3"/>
    <x v="0"/>
    <x v="0"/>
    <x v="0"/>
    <m/>
    <m/>
    <m/>
    <n v="1"/>
    <m/>
    <m/>
    <m/>
    <s v="Correcto"/>
  </r>
  <r>
    <d v="2026-03-06T00:00:00"/>
    <d v="1899-12-30T15:37:00"/>
    <d v="2026-03-09T00:00:00"/>
    <s v="2026"/>
    <x v="3"/>
    <s v="Mínima Cuantía"/>
    <s v="SUMINISTRO DE INSUMOS, MATERIALES Y HERRAMIENTAS PARA EL MANTENIMIENTO PREVENTIVO Y CORRECTIVO DE LAS INSTALACIONES FÍSICAS DE LA SECRETARÍA DISTRITAL DE SALUD Y SUS SEDES EN CUSTODIA"/>
    <x v="5"/>
    <x v="0"/>
    <x v="0"/>
    <x v="0"/>
    <m/>
    <m/>
    <m/>
    <m/>
    <m/>
    <n v="1"/>
    <m/>
    <s v="Correcto"/>
  </r>
  <r>
    <d v="2026-03-09T00:00:00"/>
    <d v="1899-12-30T12:10:00"/>
    <d v="2026-03-09T00:00:00"/>
    <s v="2026"/>
    <x v="3"/>
    <s v="Mínima Cuantía"/>
    <s v="CONTRATAR EL SERVICIO DE TRANSPORTE DE MUESTRAS BIOLOGICAS POTENCIALMENTE INFECCIOSAS"/>
    <x v="0"/>
    <x v="0"/>
    <x v="0"/>
    <x v="0"/>
    <n v="1"/>
    <m/>
    <m/>
    <m/>
    <m/>
    <m/>
    <m/>
    <s v="Correcto"/>
  </r>
  <r>
    <d v="2026-03-06T00:00:00"/>
    <d v="1899-12-30T18:45:00"/>
    <d v="2026-03-09T00:00:00"/>
    <s v="2026"/>
    <x v="3"/>
    <s v="Contratación Directa"/>
    <s v=" Adquirir tecnologías (vacunas y anticuerpos monoclonales) contra el Virus Sincitial Respiratorio, y dispositivos médicos (jeringas)"/>
    <x v="1"/>
    <x v="0"/>
    <x v="0"/>
    <x v="0"/>
    <m/>
    <n v="1"/>
    <m/>
    <m/>
    <m/>
    <m/>
    <m/>
    <s v="Correcto"/>
  </r>
  <r>
    <d v="2026-03-09T00:00:00"/>
    <d v="1899-12-30T15:33:00"/>
    <d v="2026-03-10T00:00:00"/>
    <s v="2026"/>
    <x v="3"/>
    <s v="Mínima Cuantí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4"/>
    <x v="0"/>
    <x v="0"/>
    <x v="0"/>
    <m/>
    <m/>
    <m/>
    <m/>
    <n v="1"/>
    <m/>
    <m/>
    <s v="Correcto"/>
  </r>
  <r>
    <d v="2026-03-12T00:00:00"/>
    <d v="1899-12-30T11:10:00"/>
    <d v="2026-03-12T00:00:00"/>
    <s v="2026"/>
    <x v="3"/>
    <s v="Liquidaciones"/>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13T00:00:00"/>
    <d v="1899-12-30T11:14:00"/>
    <d v="2026-03-13T00:00:00"/>
    <s v="2026"/>
    <x v="3"/>
    <s v="Contratación Directa - Causal Contrato Interadministrativo"/>
    <s v="Contratar servicios técnicos, administrativos y financieros para gestionar el despacho de los vehículos de emergencias en el marco del Sistema de Emergencias Médicas de Bogotá"/>
    <x v="3"/>
    <x v="0"/>
    <x v="0"/>
    <x v="0"/>
    <m/>
    <m/>
    <m/>
    <n v="1"/>
    <m/>
    <m/>
    <m/>
    <s v="Correcto"/>
  </r>
  <r>
    <d v="2026-03-17T00:00:00"/>
    <d v="1899-12-30T14:25:00"/>
    <d v="2026-03-18T00:00:00"/>
    <s v="2026"/>
    <x v="3"/>
    <s v="Mínima Cuantía"/>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6"/>
    <x v="3"/>
    <x v="0"/>
    <x v="0"/>
    <m/>
    <m/>
    <m/>
    <m/>
    <m/>
    <n v="0.5"/>
    <n v="0.5"/>
    <s v="Correcto"/>
  </r>
  <r>
    <d v="2026-03-17T00:00:00"/>
    <d v="1899-12-30T14:26:00"/>
    <d v="2026-03-18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17T00:00:00"/>
    <d v="1899-12-30T13:27:00"/>
    <d v="2026-03-17T00:00:00"/>
    <s v="2026"/>
    <x v="3"/>
    <s v="Liquidaciones"/>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4"/>
    <x v="0"/>
    <x v="0"/>
    <x v="0"/>
    <m/>
    <m/>
    <m/>
    <m/>
    <n v="1"/>
    <m/>
    <m/>
    <s v="Correcto"/>
  </r>
  <r>
    <d v="2026-03-17T00:00:00"/>
    <d v="1899-12-30T17:21:00"/>
    <d v="2026-03-18T00:00:00"/>
    <s v="2026"/>
    <x v="3"/>
    <s v="Liquidaciones"/>
    <s v="Aunar esfuerzos administrativos, técnicos y financieros para dar continuidad a la Implementación de la Ruta Integral de Atención de Nutrición en las Subredes Integradas de Servicios de Salud en el marco del Modelo de Salud"/>
    <x v="1"/>
    <x v="0"/>
    <x v="0"/>
    <x v="0"/>
    <m/>
    <n v="1"/>
    <m/>
    <m/>
    <m/>
    <m/>
    <m/>
    <s v="Correcto"/>
  </r>
  <r>
    <d v="2026-03-19T00:00:00"/>
    <d v="1899-12-30T15:03:00"/>
    <d v="2026-03-20T00:00:00"/>
    <s v="2026"/>
    <x v="3"/>
    <s v="Selección Abreviada Subasta Inversa"/>
    <s v="&quot;Contratar el suministro de dispositivos médicos para la prevención del VIH e ITS en la población del Distrito Capital en cumplimiento de la normatividad vigente"/>
    <x v="2"/>
    <x v="0"/>
    <x v="0"/>
    <x v="0"/>
    <m/>
    <m/>
    <n v="1"/>
    <m/>
    <m/>
    <m/>
    <m/>
    <s v="Correcto"/>
  </r>
  <r>
    <d v="2026-03-19T00:00:00"/>
    <d v="1899-12-30T16:28:00"/>
    <d v="2026-03-20T00:00:00"/>
    <s v="2026"/>
    <x v="3"/>
    <s v="Selección Abreviada Menor Cuantía"/>
    <s v="Prestar servicios en el fortalecimiento de las competencias laborales de los servidores públicos de la Secretaría Distrital de Salud mediante la implementación del Plan Institucional de Capacitación"/>
    <x v="3"/>
    <x v="0"/>
    <x v="0"/>
    <x v="0"/>
    <m/>
    <m/>
    <m/>
    <n v="1"/>
    <m/>
    <m/>
    <m/>
    <s v="Correcto"/>
  </r>
  <r>
    <d v="2026-03-24T00:00:00"/>
    <d v="1899-12-30T15:55:00"/>
    <d v="2026-03-25T00:00:00"/>
    <s v="2026"/>
    <x v="3"/>
    <s v="Liquidaciones"/>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x v="0"/>
    <x v="0"/>
    <n v="1"/>
    <m/>
    <m/>
    <m/>
    <m/>
    <m/>
    <m/>
    <s v="Correcto"/>
  </r>
  <r>
    <d v="2026-03-24T00:00:00"/>
    <d v="1899-12-30T07:46:00"/>
    <d v="2026-03-24T00:00:00"/>
    <s v="2026"/>
    <x v="3"/>
    <s v="Concurso De Méritos"/>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1"/>
    <x v="0"/>
    <x v="0"/>
    <x v="0"/>
    <m/>
    <n v="1"/>
    <m/>
    <m/>
    <m/>
    <m/>
    <m/>
    <s v="Correcto"/>
  </r>
  <r>
    <d v="2026-03-24T00:00:00"/>
    <d v="1899-12-30T16:56:00"/>
    <d v="2026-03-25T00:00:00"/>
    <s v="2026"/>
    <x v="3"/>
    <s v="Mínima Cuantía"/>
    <s v="Prestar Servicios de Vigilancia Judicial en los procesos que haga parte la Secretaría Distrital de Salud – Fondo Financiero Distrital de Salud."/>
    <x v="4"/>
    <x v="0"/>
    <x v="0"/>
    <x v="0"/>
    <m/>
    <m/>
    <m/>
    <m/>
    <n v="1"/>
    <m/>
    <m/>
    <s v="Correcto"/>
  </r>
  <r>
    <d v="2026-03-25T00:00:00"/>
    <d v="1899-12-30T11:51:00"/>
    <d v="2026-03-25T00:00:00"/>
    <s v="2026"/>
    <x v="3"/>
    <s v="Liquidaciones"/>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25T00:00:00"/>
    <d v="1899-12-30T19:31:00"/>
    <d v="2026-03-26T00:00:00"/>
    <s v="2026"/>
    <x v="3"/>
    <s v="Selección Abreviada Subasta Inversa"/>
    <s v="Adquirir el servicio de mantenimiento preventivo y correctivo incluyendo bolsa de repuestos para los equipos _x000a_tecnológicos y periféricos del FFDS"/>
    <x v="5"/>
    <x v="7"/>
    <x v="0"/>
    <x v="0"/>
    <m/>
    <m/>
    <m/>
    <m/>
    <m/>
    <n v="0.5"/>
    <n v="0.5"/>
    <s v="Correcto"/>
  </r>
  <r>
    <d v="2026-03-25T00:00:00"/>
    <d v="1899-12-30T19:53:00"/>
    <d v="2026-03-26T00:00:00"/>
    <s v="2026"/>
    <x v="3"/>
    <s v="Selección Abreviada Menor Cuantía"/>
    <s v="Prestar servicios para la intervención, mejoramiento y consolidación del proceso de Clima y Cultura Organizacional"/>
    <x v="3"/>
    <x v="0"/>
    <x v="0"/>
    <x v="0"/>
    <m/>
    <m/>
    <m/>
    <n v="1"/>
    <m/>
    <m/>
    <m/>
    <s v="Correcto"/>
  </r>
  <r>
    <d v="2026-03-26T00:00:00"/>
    <d v="1899-12-30T09:13:00"/>
    <d v="2026-03-26T00:00:00"/>
    <s v="2026"/>
    <x v="3"/>
    <s v="Liquidaciones"/>
    <s v="“Aunar esfuerzos, recursos administrativos, económicos y técnicos, que permitan efectuar las acciones necesarias para el desarrollo del Proyecto “Construcción y Dotación Centro de Atención Prioritaria en Salud Altamira”"/>
    <x v="0"/>
    <x v="0"/>
    <x v="0"/>
    <x v="0"/>
    <n v="1"/>
    <m/>
    <m/>
    <m/>
    <m/>
    <m/>
    <m/>
    <s v="Correcto"/>
  </r>
  <r>
    <d v="2026-03-26T00:00:00"/>
    <d v="1899-12-30T12:22:00"/>
    <d v="2026-03-26T00:00:00"/>
    <s v="2026"/>
    <x v="3"/>
    <s v="Liquidaciones"/>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0"/>
    <x v="0"/>
    <x v="0"/>
    <m/>
    <n v="1"/>
    <m/>
    <m/>
    <m/>
    <m/>
    <m/>
    <s v="Correcto"/>
  </r>
  <r>
    <d v="2026-04-01T00:00:00"/>
    <d v="1899-12-30T10:03:00"/>
    <d v="2026-04-01T00:00:00"/>
    <s v="2026"/>
    <x v="4"/>
    <s v="Convenio Marco De Cooperación"/>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4"/>
    <x v="0"/>
    <x v="0"/>
    <x v="0"/>
    <m/>
    <m/>
    <m/>
    <m/>
    <n v="1"/>
    <m/>
    <m/>
    <s v="Correcto"/>
  </r>
  <r>
    <d v="2026-04-01T00:00:00"/>
    <d v="1899-12-30T09:24:00"/>
    <d v="2026-04-01T00:00:00"/>
    <s v="2026"/>
    <x v="4"/>
    <s v="Mínima Cuantía"/>
    <s v="Contratar los servicios de interpretación de lengua de señas y guías intérpretes para la Secretaría Distrital de Salud"/>
    <x v="2"/>
    <x v="0"/>
    <x v="0"/>
    <x v="0"/>
    <m/>
    <m/>
    <n v="1"/>
    <m/>
    <m/>
    <m/>
    <m/>
    <s v="Correcto"/>
  </r>
  <r>
    <d v="2026-04-01T00:00:00"/>
    <d v="1899-12-30T16:39:00"/>
    <d v="2026-04-06T00:00:00"/>
    <s v="2026"/>
    <x v="4"/>
    <s v="Mínima Cuantía"/>
    <s v="Contratar la prestación de servicios para la destrucción y disposición final de productos decomisados por las subredes integradas de servicios de salud durante la ejecución de la vigilancia sanitaria en el Distrito Capital."/>
    <x v="3"/>
    <x v="0"/>
    <x v="0"/>
    <x v="0"/>
    <m/>
    <m/>
    <m/>
    <n v="1"/>
    <m/>
    <m/>
    <m/>
    <s v="Correcto"/>
  </r>
  <r>
    <d v="2026-04-06T00:00:00"/>
    <d v="1899-12-30T09:33:00"/>
    <d v="2026-04-06T00:00:00"/>
    <s v="2026"/>
    <x v="4"/>
    <s v="Mínima Cuantía"/>
    <s v=" PRESTAR EL SERVICIO DE CALIBRACIÓN Y CALIFICACIÓN PARA LOS EQUIPOS DE MEDICIÓN Y MEDIOS ISOTÉRMICOS  DEL CENTRO DE ACOPIO DE VACUNAS, MEDICAMENTOS, INSUMOS Y DISPOSITIVOS MÉDICOS DE LA SECRETARÍA DISTRITAL DE SALUD  - FONDO FINANCIERO DISTRITAL DE SALUD"/>
    <x v="5"/>
    <x v="0"/>
    <x v="0"/>
    <x v="0"/>
    <m/>
    <m/>
    <m/>
    <m/>
    <m/>
    <n v="1"/>
    <m/>
    <s v="Correcto"/>
  </r>
  <r>
    <d v="2026-04-06T00:00:00"/>
    <d v="1899-12-30T14:25:00"/>
    <d v="2026-04-07T00:00:00"/>
    <s v="2026"/>
    <x v="4"/>
    <s v="Prorrog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x v="0"/>
    <x v="0"/>
    <n v="1"/>
    <m/>
    <m/>
    <m/>
    <m/>
    <m/>
    <m/>
    <s v="Correcto"/>
  </r>
  <r>
    <d v="2026-04-08T00:00:00"/>
    <d v="1899-12-30T18:58:00"/>
    <d v="2026-04-09T00:00:00"/>
    <s v="2026"/>
    <x v="4"/>
    <s v="Adición Y Prorroga"/>
    <s v="Ejecutar la operación y gestión de los programas de control de la Tuberculosis y de la Lepra o enfermedad de Hansen en Bogotá, Distrito Capital"/>
    <x v="1"/>
    <x v="0"/>
    <x v="0"/>
    <x v="0"/>
    <m/>
    <n v="1"/>
    <m/>
    <m/>
    <m/>
    <m/>
    <m/>
    <s v="Correcto"/>
  </r>
  <r>
    <d v="2026-04-08T00:00:00"/>
    <d v="1899-12-30T11:37:00"/>
    <d v="2026-04-08T00:00:00"/>
    <s v="2026"/>
    <x v="4"/>
    <s v="Concurso De Méritos"/>
    <s v="Contratar la realización de la encuesta de coberturas de vacunación en niños y niñas para el Distrito Capital"/>
    <x v="4"/>
    <x v="0"/>
    <x v="0"/>
    <x v="0"/>
    <m/>
    <m/>
    <m/>
    <m/>
    <n v="1"/>
    <m/>
    <m/>
    <s v="Correcto"/>
  </r>
  <r>
    <d v="2026-04-14T00:00:00"/>
    <d v="1899-12-30T10:36:00"/>
    <d v="2026-04-14T00:00:00"/>
    <s v="2026"/>
    <x v="4"/>
    <s v="Liquidaciones"/>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2"/>
    <x v="0"/>
    <x v="0"/>
    <x v="0"/>
    <m/>
    <m/>
    <n v="1"/>
    <m/>
    <m/>
    <m/>
    <m/>
    <s v="Correcto"/>
  </r>
  <r>
    <d v="2026-04-13T00:00:00"/>
    <d v="1899-12-30T15:20:00"/>
    <d v="2026-04-14T00:00:00"/>
    <s v="2026"/>
    <x v="4"/>
    <s v="Modificación"/>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x v="0"/>
    <x v="0"/>
    <n v="1"/>
    <m/>
    <m/>
    <m/>
    <m/>
    <m/>
    <m/>
    <s v="Correcto"/>
  </r>
  <r>
    <d v="2026-04-20T00:00:00"/>
    <d v="1899-12-30T15:44:00"/>
    <d v="2026-04-21T00:00:00"/>
    <s v="2026"/>
    <x v="4"/>
    <s v="Selección Abreviada Subasta Invers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3"/>
    <x v="0"/>
    <x v="0"/>
    <x v="0"/>
    <m/>
    <m/>
    <m/>
    <n v="1"/>
    <m/>
    <m/>
    <m/>
    <s v="Correcto"/>
  </r>
  <r>
    <d v="2026-04-21T00:00:00"/>
    <d v="1899-12-30T16:50:00"/>
    <d v="2026-04-22T00:00:00"/>
    <s v="2026"/>
    <x v="4"/>
    <s v="Selección Abreviada Menor Cuantía"/>
    <s v=" Contratar la prestación de servicios para dar continuidad a la Estrategia Distrital de reducción de la sífilis congénita en la ciudad de Bogotá._x000a_"/>
    <x v="1"/>
    <x v="0"/>
    <x v="0"/>
    <x v="0"/>
    <m/>
    <n v="1"/>
    <m/>
    <m/>
    <m/>
    <m/>
    <m/>
    <s v="Correcto"/>
  </r>
  <r>
    <d v="2026-04-21T00:00:00"/>
    <d v="1899-12-30T14:03:00"/>
    <d v="2026-04-22T00:00:00"/>
    <s v="2026"/>
    <x v="4"/>
    <s v="Liquidaciones"/>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4"/>
    <x v="0"/>
    <x v="0"/>
    <x v="0"/>
    <m/>
    <m/>
    <m/>
    <m/>
    <n v="1"/>
    <m/>
    <m/>
    <s v="Correcto"/>
  </r>
  <r>
    <d v="2026-04-22T00:00:00"/>
    <d v="1899-12-30T15:18:00"/>
    <d v="2026-04-23T00:00:00"/>
    <s v="2026"/>
    <x v="4"/>
    <s v="Mínima Cuantía"/>
    <s v="PRESTAR LOS SERVICIOS PARA REALIZAR LA CARACTERIZACIÓN Y ANÁLISIS FISICOQUÍMICO Y MICROBIOLÓGICO DE LOS  VERTIMIENTOS DE AGUA RESIDUAL DE LA SECRETARÍA DISTRITAL DE SALUD"/>
    <x v="2"/>
    <x v="0"/>
    <x v="0"/>
    <x v="0"/>
    <m/>
    <m/>
    <n v="1"/>
    <m/>
    <m/>
    <m/>
    <m/>
    <s v="Correcto"/>
  </r>
  <r>
    <d v="2026-04-22T00:00:00"/>
    <d v="1899-12-30T19:23:00"/>
    <d v="2026-04-23T00:00:00"/>
    <s v="2026"/>
    <x v="4"/>
    <s v="Concurso De Méritos"/>
    <s v="Contratar la asesoría para el programa de prevención, vigilancia y control de las IAAS, contención de la resistencia antimicrobiana, el programa de optimización de antimicrobianos y otros eventos en alerta nacional e internacional en el Distrito Capital&quot;"/>
    <x v="3"/>
    <x v="0"/>
    <x v="0"/>
    <x v="0"/>
    <m/>
    <m/>
    <m/>
    <n v="1"/>
    <m/>
    <m/>
    <m/>
    <s v="Correcto"/>
  </r>
  <r>
    <d v="2026-04-24T00:00:00"/>
    <d v="1899-12-30T08:40:00"/>
    <d v="2026-04-24T00:00:00"/>
    <s v="2026"/>
    <x v="4"/>
    <s v="Mínima Cuantía"/>
    <s v="REALIZAR EL MANTENIMIENTO E IMPERMEABILIZACIÓN DE LOS TANQUES DE ALMACENAMIENTO DE AGUA POTABLE DEL CENTRO DISTRITAL DE SALUD"/>
    <x v="6"/>
    <x v="3"/>
    <x v="0"/>
    <x v="0"/>
    <m/>
    <m/>
    <m/>
    <m/>
    <m/>
    <n v="0.5"/>
    <n v="0.5"/>
    <s v="Correcto"/>
  </r>
  <r>
    <d v="2026-04-28T00:00:00"/>
    <d v="1899-12-30T11:59:00"/>
    <d v="2026-04-28T00:00:00"/>
    <s v="2026"/>
    <x v="4"/>
    <s v="Mínima Cuantía"/>
    <s v="“Fortalecer las competencias de los servidores de la SDS en el desarrollo, implementación, mantenimiento y evaluación del sistema de gestión de la entidad (Normas ISO).”"/>
    <x v="1"/>
    <x v="0"/>
    <x v="0"/>
    <x v="0"/>
    <m/>
    <n v="1"/>
    <m/>
    <m/>
    <m/>
    <m/>
    <m/>
    <s v="Correcto"/>
  </r>
  <r>
    <d v="2026-04-30T00:00:00"/>
    <d v="1899-12-30T09:03:00"/>
    <d v="2026-04-30T00:00:00"/>
    <s v="2026"/>
    <x v="4"/>
    <s v="Selección Abreviada Subasta Inversa"/>
    <s v="Adquirir el servicio de mantenimiento preventivo y correctivo, incluyendo bolsa de repuestos, para los equipos tecnológicos y periféricos del FFDS"/>
    <x v="6"/>
    <x v="3"/>
    <x v="0"/>
    <x v="0"/>
    <m/>
    <m/>
    <m/>
    <m/>
    <m/>
    <n v="0.5"/>
    <n v="0.5"/>
    <s v="Correcto"/>
  </r>
  <r>
    <d v="2026-04-30T00:00:00"/>
    <d v="1899-12-30T13:13:00"/>
    <d v="2026-04-30T00:00:00"/>
    <s v="2026"/>
    <x v="4"/>
    <s v="Contratación Directa - Causal Contrato Interadministrativo"/>
    <s v="Contratar el arrendamiento de inmueble para el bodegaje de los productos de IVC decomisados por las Subredes Integradas de Servicios de Salud en el marco de la vigilancia de la salud ambiental"/>
    <x v="2"/>
    <x v="0"/>
    <x v="0"/>
    <x v="0"/>
    <m/>
    <m/>
    <n v="1"/>
    <m/>
    <m/>
    <m/>
    <m/>
    <s v="Correcto"/>
  </r>
  <r>
    <d v="2026-05-04T00:00:00"/>
    <d v="1899-12-30T08:45:00"/>
    <d v="2026-05-04T00:00:00"/>
    <s v="2026"/>
    <x v="5"/>
    <s v="Mínima Cuantía"/>
    <s v="Adquirir elementos para la dotación de botiquines y elementos de atención de emergencias para la secretaria distrital de salud. [Funcionamiento]."/>
    <x v="4"/>
    <x v="0"/>
    <x v="0"/>
    <x v="0"/>
    <m/>
    <m/>
    <m/>
    <m/>
    <n v="1"/>
    <m/>
    <m/>
    <s v="Correcto"/>
  </r>
  <r>
    <d v="2026-05-04T00:00:00"/>
    <d v="1899-12-30T09:08:00"/>
    <d v="2026-05-04T00:00:00"/>
    <s v="2026"/>
    <x v="5"/>
    <s v="Mínima Cuantía"/>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5"/>
    <x v="0"/>
    <x v="0"/>
    <x v="0"/>
    <m/>
    <m/>
    <m/>
    <m/>
    <m/>
    <n v="1"/>
    <m/>
    <s v="Correcto"/>
  </r>
  <r>
    <d v="2026-05-04T00:00:00"/>
    <d v="1899-12-30T14:32:00"/>
    <d v="2026-05-05T00:00:00"/>
    <s v="2026"/>
    <x v="5"/>
    <s v="Selección Abreviada Menor Cuantía"/>
    <s v="Contratar los servicios de auditoría de cuentas médicas para los servicios de salud que se prestan a la población a cargo de la Entidad Territorial."/>
    <x v="0"/>
    <x v="0"/>
    <x v="0"/>
    <x v="0"/>
    <n v="1"/>
    <m/>
    <m/>
    <m/>
    <m/>
    <m/>
    <m/>
    <s v="Correcto"/>
  </r>
  <r>
    <d v="2026-05-06T00:00:00"/>
    <d v="1899-12-30T11:40:00"/>
    <d v="2026-05-06T00:00:00"/>
    <s v="2026"/>
    <x v="5"/>
    <s v="Liquidaciones"/>
    <s v="Aunar esfuerzos administrativos, técnicos y financieros para dar continuidad a la implementación de la Ruta Integral de Atención en Salud en edad fértil, gestantes y recién nacido en las Subredes Integradas de Servicios de Salud, en el marco del Modelo de Salud"/>
    <x v="3"/>
    <x v="0"/>
    <x v="0"/>
    <x v="0"/>
    <m/>
    <m/>
    <m/>
    <n v="1"/>
    <m/>
    <m/>
    <m/>
    <s v="Correcto"/>
  </r>
  <r>
    <d v="2026-05-07T00:00:00"/>
    <d v="1899-12-30T09:47:00"/>
    <d v="2026-05-07T00:00:00"/>
    <s v="2026"/>
    <x v="5"/>
    <s v="Prorroga"/>
    <s v="Adquirir vacuna o inmunoglobulina Virus Sincitial Respiratorio y dispositivos médicos (Jeringas).”"/>
    <x v="1"/>
    <x v="0"/>
    <x v="0"/>
    <x v="0"/>
    <m/>
    <n v="1"/>
    <m/>
    <m/>
    <m/>
    <m/>
    <m/>
    <s v="Correcto"/>
  </r>
  <r>
    <d v="2026-05-04T00:00:00"/>
    <d v="1899-12-30T11:23:00"/>
    <d v="2026-05-04T00:00:00"/>
    <s v="2026"/>
    <x v="5"/>
    <s v="Liquidaciones"/>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quot;"/>
    <x v="2"/>
    <x v="0"/>
    <x v="0"/>
    <x v="0"/>
    <m/>
    <m/>
    <n v="1"/>
    <m/>
    <m/>
    <m/>
    <m/>
    <s v="Correcto"/>
  </r>
  <r>
    <d v="2026-05-07T00:00:00"/>
    <d v="1899-12-30T10:46:00"/>
    <d v="2026-05-07T00:00:00"/>
    <s v="2026"/>
    <x v="5"/>
    <s v="Adición Y Prorroga"/>
    <s v="REALIZAR LA MODERNIZACIÓN TECNOLÓGICA DE LA RED CONTRA INCENDIOS _x000a_DEL CENTRO DISTRITAL DE SALUD QUE INCLUYE LA RENOVACIÓN DE EQUIPOS."/>
    <x v="4"/>
    <x v="0"/>
    <x v="0"/>
    <x v="0"/>
    <m/>
    <m/>
    <m/>
    <m/>
    <n v="1"/>
    <m/>
    <m/>
    <s v="Correcto"/>
  </r>
  <r>
    <d v="2026-05-07T00:00:00"/>
    <d v="1899-12-30T16:19:00"/>
    <d v="2026-05-08T00:00:00"/>
    <s v="2026"/>
    <x v="5"/>
    <s v="Liquidaciones"/>
    <s v="Anuar esfuerzos para la actualización, soporte y nuevos desarrollos del sistema integrado de información hospitalario (HIS) de las subredes integradas de servicios de salud del distrito de Bogotá en su componente asistencial, administrativo y financiero."/>
    <x v="0"/>
    <x v="0"/>
    <x v="0"/>
    <x v="0"/>
    <n v="1"/>
    <m/>
    <m/>
    <m/>
    <m/>
    <m/>
    <m/>
    <s v="Correcto"/>
  </r>
  <r>
    <d v="2026-05-08T00:00:00"/>
    <d v="1899-12-30T15:05:00"/>
    <d v="2026-05-11T00:00:00"/>
    <s v="2026"/>
    <x v="5"/>
    <s v="Selección Abreviada Menor Cuantí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3"/>
    <x v="0"/>
    <x v="0"/>
    <x v="0"/>
    <m/>
    <m/>
    <m/>
    <n v="1"/>
    <m/>
    <m/>
    <m/>
    <s v="Correcto"/>
  </r>
  <r>
    <d v="2026-05-08T00:00:00"/>
    <d v="1899-12-30T16:35:00"/>
    <d v="2026-05-11T00:00:00"/>
    <s v="2026"/>
    <x v="5"/>
    <s v="Convenio Marco De Cooperación"/>
    <s v="Aunar esfuerzos para desarrollar la primera fase del cuarto estudio distrital de consumo de sustancias psicoactivas en Bogotá D.C. "/>
    <x v="1"/>
    <x v="0"/>
    <x v="0"/>
    <x v="0"/>
    <m/>
    <n v="1"/>
    <m/>
    <m/>
    <m/>
    <m/>
    <m/>
    <s v="Correcto"/>
  </r>
  <r>
    <d v="2026-05-11T00:00:00"/>
    <d v="1899-12-30T16:49:00"/>
    <d v="2026-05-12T00:00:00"/>
    <s v="2026"/>
    <x v="5"/>
    <s v="Mínima Cuantía"/>
    <s v="COMPRAR ELEMENTOS ERGONOMICOS CON DESTINO A LOS TRABAJADORES DE LA ENTIDAD"/>
    <x v="2"/>
    <x v="0"/>
    <x v="0"/>
    <x v="0"/>
    <m/>
    <m/>
    <n v="1"/>
    <m/>
    <m/>
    <m/>
    <m/>
    <s v="Correcto"/>
  </r>
  <r>
    <d v="2026-05-15T00:00:00"/>
    <d v="1899-12-30T09:33:00"/>
    <d v="2026-05-15T00:00:00"/>
    <s v="2026"/>
    <x v="5"/>
    <s v="Mínima Cuantía"/>
    <s v="Adquisición de elementos de protección personal para la secretaría Distrital de Salud”"/>
    <x v="4"/>
    <x v="0"/>
    <x v="0"/>
    <x v="0"/>
    <m/>
    <m/>
    <m/>
    <m/>
    <n v="1"/>
    <m/>
    <m/>
    <s v="Correcto"/>
  </r>
  <r>
    <d v="2026-05-15T00:00:00"/>
    <d v="1899-12-30T12:36:00"/>
    <d v="2026-05-15T00:00:00"/>
    <s v="2026"/>
    <x v="5"/>
    <s v="Liquidacion PIC"/>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5"/>
    <x v="7"/>
    <x v="0"/>
    <x v="0"/>
    <m/>
    <m/>
    <m/>
    <m/>
    <m/>
    <n v="0.5"/>
    <n v="0.5"/>
    <s v="Correcto"/>
  </r>
  <r>
    <d v="2026-05-20T00:00:00"/>
    <d v="1899-12-30T14:24:00"/>
    <d v="2026-05-21T00:00:00"/>
    <s v="2026"/>
    <x v="5"/>
    <s v="Adición Y Prorroga"/>
    <s v="AUNAR ESFUERZOS, RECURSOS ADMINISTRATIVOS, ECONÓMICOS Y TÉCNICOS, QUE PERMITAN EFECTUAR LAS ACCIONES NECESARIAS PARA EL DESARROLLO DEL COMPONENTE DE DOTACIÓN DEL PROYECTO REFORZAMIENTO Y AMPLIACIÓN DEL HOSPITAL OCCIDENTE DE KENNEDY III NIVEL DE ATENCIÓN. "/>
    <x v="0"/>
    <x v="2"/>
    <x v="3"/>
    <x v="0"/>
    <n v="0.33333333333333331"/>
    <n v="0.33333333333333331"/>
    <m/>
    <n v="0.33333333333333331"/>
    <m/>
    <m/>
    <m/>
    <s v="Correcto"/>
  </r>
  <r>
    <d v="2026-05-20T00:00:00"/>
    <d v="1899-12-30T08:02:00"/>
    <d v="2026-05-20T00:00:00"/>
    <s v="2026"/>
    <x v="5"/>
    <s v="Liquidaciones"/>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2"/>
    <x v="0"/>
    <x v="0"/>
    <x v="0"/>
    <m/>
    <m/>
    <n v="1"/>
    <m/>
    <m/>
    <m/>
    <m/>
    <s v="Correcto"/>
  </r>
  <r>
    <d v="2026-05-20T00:00:00"/>
    <d v="1899-12-30T11:03:00"/>
    <d v="2026-05-20T00:00:00"/>
    <s v="2026"/>
    <x v="5"/>
    <s v="Liquidaciones"/>
    <s v="Contratar los servicios de divulgación de planes, programas, proyectos y políticas en medios de comunicación para contribuir al cumplimiento de las metas de los proyectos de inversión del FFDS."/>
    <x v="4"/>
    <x v="0"/>
    <x v="0"/>
    <x v="0"/>
    <m/>
    <m/>
    <m/>
    <m/>
    <n v="1"/>
    <m/>
    <m/>
    <s v="Correcto"/>
  </r>
  <r>
    <d v="2026-05-21T00:00:00"/>
    <d v="1899-12-30T18:11:00"/>
    <d v="2026-05-22T00:00:00"/>
    <s v="2026"/>
    <x v="5"/>
    <s v="Selección Abreviada Subasta Inversa"/>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5"/>
    <x v="0"/>
    <x v="0"/>
    <x v="0"/>
    <m/>
    <m/>
    <m/>
    <m/>
    <m/>
    <n v="1"/>
    <m/>
    <s v="Correcto"/>
  </r>
  <r>
    <d v="2026-05-22T00:00:00"/>
    <d v="1899-12-30T08:38:00"/>
    <d v="2026-05-22T00:00:00"/>
    <s v="2026"/>
    <x v="5"/>
    <s v="Adición Y Prorroga Y Uso De Excedentes"/>
    <s v="Aunar esfuerzos para el desarrollo del proyecto “Construcción y dotación de la Unidad de Servicios de Salud Gaitana I"/>
    <x v="6"/>
    <x v="0"/>
    <x v="0"/>
    <x v="0"/>
    <m/>
    <m/>
    <m/>
    <m/>
    <m/>
    <m/>
    <n v="1"/>
    <s v="Correcto"/>
  </r>
  <r>
    <d v="2026-05-25T00:00:00"/>
    <d v="1899-12-30T10:32:00"/>
    <d v="2026-05-25T00:00:00"/>
    <s v="2026"/>
    <x v="5"/>
    <s v="Modificación"/>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5-25T00:00:00"/>
    <d v="1899-12-30T09:19:00"/>
    <d v="2026-05-25T00:00:00"/>
    <s v="2026"/>
    <x v="5"/>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5-26T00:00:00"/>
    <d v="1899-12-30T10:54:00"/>
    <d v="2026-05-26T00:00:00"/>
    <s v="2026"/>
    <x v="5"/>
    <s v="Mínima Cuantía"/>
    <s v="Prestación de servicios para el fortalecimiento de publicaciones de Epidemiología y Salud Pública, incluyendo la colocación en plataformas indexadas"/>
    <x v="1"/>
    <x v="0"/>
    <x v="0"/>
    <x v="0"/>
    <m/>
    <n v="1"/>
    <m/>
    <m/>
    <m/>
    <m/>
    <m/>
    <s v="Correcto"/>
  </r>
  <r>
    <d v="2026-05-27T00:00:00"/>
    <d v="1899-12-30T12:16:00"/>
    <d v="2026-05-27T00:00:00"/>
    <s v="2026"/>
    <x v="5"/>
    <s v="Liquidaciones"/>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2"/>
    <x v="0"/>
    <x v="0"/>
    <x v="0"/>
    <m/>
    <m/>
    <n v="1"/>
    <m/>
    <m/>
    <m/>
    <m/>
    <s v="Correcto"/>
  </r>
  <r>
    <d v="2026-05-27T00:00:00"/>
    <d v="1899-12-30T16:50:00"/>
    <d v="2026-05-28T00:00:00"/>
    <s v="2026"/>
    <x v="5"/>
    <s v="Selección Abreviada Subasta Inversa"/>
    <s v="Contratar el suministro de los medios de cultivo para pruebas en microbiología clínica, medicamentos y alimentos en la _x000a_subdirección de laboratorio de salud pública de la secretaría distrital de salud."/>
    <x v="4"/>
    <x v="0"/>
    <x v="0"/>
    <x v="0"/>
    <m/>
    <m/>
    <m/>
    <m/>
    <n v="1"/>
    <m/>
    <m/>
    <s v="Correcto"/>
  </r>
  <r>
    <d v="2026-05-27T00:00:00"/>
    <d v="1899-12-30T22:32:00"/>
    <d v="2026-05-28T00:00:00"/>
    <s v="2026"/>
    <x v="5"/>
    <s v="Contratación Directa - Causal Contrato Interadministrativo"/>
    <s v="Contratar la elaboración del documento de Análisis sobre las violencias de género, violencia étnica y racial en las comunidades Negras y Afrocolombianas desde la mirada en salud, en clave territorial e intercultural."/>
    <x v="5"/>
    <x v="0"/>
    <x v="0"/>
    <x v="0"/>
    <m/>
    <m/>
    <m/>
    <m/>
    <m/>
    <n v="1"/>
    <m/>
    <s v="Correcto"/>
  </r>
  <r>
    <d v="2026-05-26T00:00:00"/>
    <d v="1899-12-30T17:46:00"/>
    <d v="2026-05-27T00:00:00"/>
    <s v="2026"/>
    <x v="5"/>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5-29T00:00:00"/>
    <d v="1899-12-30T12:47:00"/>
    <d v="2026-05-29T00:00:00"/>
    <s v="2026"/>
    <x v="5"/>
    <s v="Prorrog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3"/>
    <x v="0"/>
    <x v="0"/>
    <x v="0"/>
    <m/>
    <m/>
    <m/>
    <n v="1"/>
    <m/>
    <m/>
    <m/>
    <s v="Correcto"/>
  </r>
  <r>
    <d v="2026-06-03T00:00:00"/>
    <d v="1899-12-30T12:20:00"/>
    <d v="2026-06-03T00:00:00"/>
    <s v="2026"/>
    <x v="6"/>
    <s v="Liquidaciones"/>
    <s v="Aunar esfuerzos administrativos, técnicos y financieros para garantizar la continuidad del programa Ruta de la Salud En la Subred Integrada de Servicios de Salud Sur Occidente ESE, en el marco del modelo de salud"/>
    <x v="1"/>
    <x v="0"/>
    <x v="0"/>
    <x v="0"/>
    <m/>
    <n v="1"/>
    <m/>
    <m/>
    <m/>
    <m/>
    <m/>
    <s v="Correcto"/>
  </r>
  <r>
    <d v="2026-06-04T00:00:00"/>
    <d v="1899-12-30T08:59:00"/>
    <d v="2026-06-04T00:00:00"/>
    <s v="2026"/>
    <x v="6"/>
    <s v="Mínima Cuantía"/>
    <s v="Prestación de servicios para el fortalecimiento en la gestión editorial e indexación de las publicaciones seriadas de la Secretaría Distrital de Salud."/>
    <x v="2"/>
    <x v="0"/>
    <x v="0"/>
    <x v="0"/>
    <m/>
    <m/>
    <n v="1"/>
    <m/>
    <m/>
    <m/>
    <m/>
    <s v="Correcto"/>
  </r>
  <r>
    <d v="2026-06-04T00:00:00"/>
    <d v="1899-12-30T10:14:00"/>
    <d v="2026-06-04T00:00:00"/>
    <s v="2026"/>
    <x v="6"/>
    <s v="Mínima Cuantía"/>
    <s v="Contratar la nacionalización y trámite de agenciamiento aduanero para la legalización de anticuerpos monoclonales para la prevención del Virus Sincitial Respiratorio (VSR)"/>
    <x v="4"/>
    <x v="0"/>
    <x v="0"/>
    <x v="0"/>
    <m/>
    <m/>
    <m/>
    <m/>
    <n v="1"/>
    <m/>
    <m/>
    <s v="Correcto"/>
  </r>
  <r>
    <d v="2026-06-04T00:00:00"/>
    <d v="1899-12-30T16:10:00"/>
    <d v="2026-06-05T00:00:00"/>
    <s v="2026"/>
    <x v="6"/>
    <s v="Liquidaciones"/>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
    <x v="5"/>
    <x v="0"/>
    <x v="0"/>
    <x v="0"/>
    <m/>
    <m/>
    <m/>
    <m/>
    <m/>
    <n v="1"/>
    <m/>
    <s v="Correcto"/>
  </r>
  <r>
    <d v="2026-06-05T00:00:00"/>
    <d v="1899-12-30T15:49:00"/>
    <d v="2026-06-09T00:00:00"/>
    <s v="2026"/>
    <x v="6"/>
    <s v="Prorroga"/>
    <s v="Aunar esfuerzos y recursos administrativos, económicos y técnicos que permitan efectuar las acciones necesarias para el desarrollo integral del proyecto del Hospital de Usme."/>
    <x v="6"/>
    <x v="0"/>
    <x v="0"/>
    <x v="0"/>
    <m/>
    <m/>
    <m/>
    <m/>
    <m/>
    <m/>
    <n v="1"/>
    <s v="Correcto"/>
  </r>
  <r>
    <d v="2026-06-09T00:00:00"/>
    <d v="1899-12-30T10:55:00"/>
    <d v="2026-06-09T00:00:00"/>
    <s v="2026"/>
    <x v="6"/>
    <s v="Adición Y Prorroga"/>
    <s v="AUNAR ESFUERZOS, RECURSOS ADMINISTRATIVOS ECONÓMICOS Y TÉCNICOS QUE PERMITAN EFECTUAR LAS ACCIONES NECESARIAS PARA LA “ADECUACIÓN DE LA INFRAESTRUCTURA DE LAS UNIDADES DE SERVICIOS DE SALUD DE LA SUBRED INTEGRADA DE SERVICIOS DE SALUD CENTRO ORIENTE  E.S.E”"/>
    <x v="0"/>
    <x v="0"/>
    <x v="0"/>
    <x v="0"/>
    <n v="1"/>
    <m/>
    <m/>
    <m/>
    <m/>
    <m/>
    <m/>
    <s v="Correcto"/>
  </r>
  <r>
    <d v="2026-06-10T00:00:00"/>
    <d v="1899-12-30T11:25:00"/>
    <d v="2026-06-10T00:00:00"/>
    <s v="2026"/>
    <x v="6"/>
    <s v="Liquidacion PIC"/>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3"/>
    <x v="0"/>
    <x v="0"/>
    <x v="0"/>
    <m/>
    <m/>
    <m/>
    <n v="1"/>
    <m/>
    <m/>
    <m/>
    <s v="Correcto"/>
  </r>
  <r>
    <d v="2026-06-11T00:00:00"/>
    <d v="1899-12-30T09:24:00"/>
    <d v="2026-06-11T00:00:00"/>
    <s v="2026"/>
    <x v="6"/>
    <s v="Contratación Directa - Inexistencia De Pluralidad De Oferentes"/>
    <s v="Contratar los servicios para la suscripción anual y gestión de acceso a las bases de datos científicas Scopus y ClinicalKey, con destino a los servicios de información y gestión del conocimiento de la Biblioteca de la entidad"/>
    <x v="1"/>
    <x v="0"/>
    <x v="0"/>
    <x v="0"/>
    <m/>
    <n v="1"/>
    <m/>
    <m/>
    <m/>
    <m/>
    <m/>
    <s v="Correcto"/>
  </r>
  <r>
    <d v="2026-06-11T00:00:00"/>
    <d v="1899-12-30T20:24:00"/>
    <d v="2026-06-12T00:00:00"/>
    <s v="2026"/>
    <x v="6"/>
    <s v="Selección Abreviada Subasta Inversa"/>
    <s v="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
    <x v="2"/>
    <x v="0"/>
    <x v="0"/>
    <x v="0"/>
    <m/>
    <m/>
    <n v="1"/>
    <m/>
    <m/>
    <m/>
    <m/>
    <s v="Correcto"/>
  </r>
  <r>
    <d v="2026-06-11T00:00:00"/>
    <d v="1899-12-30T20:28:00"/>
    <d v="2026-06-12T00:00:00"/>
    <s v="2026"/>
    <x v="6"/>
    <s v="Selección Abreviada Subasta Inversa"/>
    <s v="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
    <x v="4"/>
    <x v="0"/>
    <x v="0"/>
    <x v="0"/>
    <m/>
    <m/>
    <m/>
    <m/>
    <n v="1"/>
    <m/>
    <m/>
    <s v="Correcto"/>
  </r>
  <r>
    <d v="2026-06-12T00:00:00"/>
    <d v="1899-12-30T09:09: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
    <x v="5"/>
    <x v="0"/>
    <x v="0"/>
    <x v="0"/>
    <m/>
    <m/>
    <m/>
    <m/>
    <m/>
    <n v="1"/>
    <m/>
    <s v="Correcto"/>
  </r>
  <r>
    <d v="2026-06-12T00:00:00"/>
    <d v="1899-12-30T09:09: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
    <x v="5"/>
    <x v="0"/>
    <x v="0"/>
    <x v="0"/>
    <m/>
    <m/>
    <m/>
    <m/>
    <m/>
    <n v="1"/>
    <m/>
    <s v="Correcto"/>
  </r>
  <r>
    <d v="2026-06-12T00:00:00"/>
    <d v="1899-12-30T09:10:00"/>
    <d v="2026-06-12T00:00:00"/>
    <s v="2026"/>
    <x v="6"/>
    <s v="Modificación"/>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
    <x v="6"/>
    <x v="0"/>
    <x v="0"/>
    <x v="0"/>
    <m/>
    <m/>
    <m/>
    <m/>
    <m/>
    <m/>
    <n v="1"/>
    <s v="Correcto"/>
  </r>
  <r>
    <d v="2026-06-12T00:00:00"/>
    <d v="1899-12-30T09:10:00"/>
    <d v="2026-06-12T00:00:00"/>
    <s v="2026"/>
    <x v="6"/>
    <s v="Modificación"/>
    <s v="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
    <x v="6"/>
    <x v="0"/>
    <x v="0"/>
    <x v="0"/>
    <m/>
    <m/>
    <m/>
    <m/>
    <m/>
    <m/>
    <n v="1"/>
    <s v="Correcto"/>
  </r>
  <r>
    <d v="2026-06-17T00:00:00"/>
    <d v="1899-12-30T09:50:00"/>
    <d v="2026-06-17T00:00:00"/>
    <s v="2026"/>
    <x v="6"/>
    <s v="Adición Y Prorroga"/>
    <s v="AUNAR ESFUERZOS, RECURSOS ADMINISTRATIVOS ECONÓMICOS Y TÉCNICOS QUE PERMITAN EFECTUAR LAS ACCIONES NECESARIAS PARA LA “ADECUACIÓN DE LA INFRAESTRUCTURA DE LAS UNIDADES DE SERVICIOS DE SALUD DE LA SUBRED INTEGRADA DE SERVICIOS DE SALUD SUR OCCIDENTE E.S.E”"/>
    <x v="0"/>
    <x v="0"/>
    <x v="0"/>
    <x v="0"/>
    <n v="1"/>
    <m/>
    <m/>
    <m/>
    <m/>
    <m/>
    <m/>
    <s v="Correcto"/>
  </r>
  <r>
    <d v="2026-06-17T00:00:00"/>
    <d v="1899-12-30T16:22:00"/>
    <d v="2026-06-18T00:00:00"/>
    <s v="2026"/>
    <x v="6"/>
    <s v="Modificación"/>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3"/>
    <x v="0"/>
    <x v="0"/>
    <x v="0"/>
    <m/>
    <m/>
    <m/>
    <n v="1"/>
    <m/>
    <m/>
    <m/>
    <s v="Correcto"/>
  </r>
  <r>
    <d v="2026-06-17T00:00:00"/>
    <d v="1899-12-30T16:22:00"/>
    <d v="2026-06-18T00:00:00"/>
    <s v="2026"/>
    <x v="6"/>
    <s v="Modificació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3"/>
    <x v="0"/>
    <x v="0"/>
    <x v="0"/>
    <m/>
    <m/>
    <m/>
    <n v="1"/>
    <m/>
    <m/>
    <m/>
    <s v="Correcto"/>
  </r>
  <r>
    <d v="2026-06-17T00:00:00"/>
    <d v="1899-12-30T12:51:00"/>
    <d v="2026-06-17T00:00:00"/>
    <s v="2026"/>
    <x v="6"/>
    <s v="Modificación"/>
    <s v="Contratar los servicios de Centro de Contacto para la Orientación y Regulación de Urgencias en salud de los habitantes de Bogotá mediante estrategias Omnicanal. "/>
    <x v="1"/>
    <x v="0"/>
    <x v="0"/>
    <x v="0"/>
    <m/>
    <n v="1"/>
    <m/>
    <m/>
    <m/>
    <m/>
    <m/>
    <s v="Correcto"/>
  </r>
  <r>
    <d v="2026-06-17T00:00:00"/>
    <d v="1899-12-30T16:22:00"/>
    <d v="2026-06-18T00:00:00"/>
    <s v="2026"/>
    <x v="6"/>
    <s v="Modificación"/>
    <s v="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2"/>
    <x v="0"/>
    <x v="0"/>
    <x v="0"/>
    <m/>
    <m/>
    <n v="1"/>
    <m/>
    <m/>
    <m/>
    <m/>
    <s v="Correcto"/>
  </r>
  <r>
    <d v="2026-06-17T00:00:00"/>
    <d v="1899-12-30T16:22:00"/>
    <d v="2026-06-18T00:00:00"/>
    <s v="2026"/>
    <x v="6"/>
    <s v="Modificación"/>
    <s v="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2"/>
    <x v="0"/>
    <x v="0"/>
    <x v="0"/>
    <m/>
    <m/>
    <n v="1"/>
    <m/>
    <m/>
    <m/>
    <m/>
    <s v="Correcto"/>
  </r>
  <r>
    <d v="2026-06-19T00:00:00"/>
    <d v="1899-12-30T15:10:00"/>
    <d v="2026-06-22T00:00:00"/>
    <s v="2026"/>
    <x v="6"/>
    <s v="Mínima Cuantía"/>
    <s v="Contratar el proceso de certificación del Laboratorio de alta contención biológica BSL3."/>
    <x v="4"/>
    <x v="0"/>
    <x v="0"/>
    <x v="0"/>
    <m/>
    <m/>
    <m/>
    <m/>
    <n v="1"/>
    <m/>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Centro Oriente ESE, en el marco del modelo de salud. "/>
    <x v="5"/>
    <x v="0"/>
    <x v="0"/>
    <x v="0"/>
    <m/>
    <m/>
    <m/>
    <m/>
    <m/>
    <n v="1"/>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Sur Occidente ESE, en el marco del modelo de salud. "/>
    <x v="5"/>
    <x v="0"/>
    <x v="0"/>
    <x v="0"/>
    <m/>
    <m/>
    <m/>
    <m/>
    <m/>
    <n v="1"/>
    <m/>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Norte ESE, en el marco del modelo de salud. "/>
    <x v="6"/>
    <x v="0"/>
    <x v="0"/>
    <x v="0"/>
    <m/>
    <m/>
    <m/>
    <m/>
    <m/>
    <m/>
    <n v="1"/>
    <s v="Correcto"/>
  </r>
  <r>
    <d v="2026-06-22T00:00:00"/>
    <d v="1899-12-30T08:56:00"/>
    <d v="2026-06-22T00:00:00"/>
    <s v="2026"/>
    <x v="6"/>
    <s v="Convenios Interadministrativos "/>
    <s v="Aunar esfuerzos administrativos, técnicos y financieros para garantizar la continuidad del programa Ruta de la Salud en la Subred Integrada de Servicios de Salud Sur ESE, en el marco del modelo de salud. "/>
    <x v="6"/>
    <x v="0"/>
    <x v="0"/>
    <x v="0"/>
    <m/>
    <m/>
    <m/>
    <m/>
    <m/>
    <m/>
    <n v="1"/>
    <s v="Correcto"/>
  </r>
  <r>
    <d v="2026-06-22T00:00:00"/>
    <d v="1899-12-30T09:03:00"/>
    <d v="2026-06-22T00:00:00"/>
    <s v="2026"/>
    <x v="6"/>
    <s v="Liquidaciones"/>
    <s v="Aunar esfuerzos administrativos, técnicos y financieros para garantizar la prestación del servicio de salud en las Subredes Integradas de Servicios de Salud en el marco del modelo de salud"/>
    <x v="0"/>
    <x v="0"/>
    <x v="0"/>
    <x v="0"/>
    <n v="1"/>
    <m/>
    <m/>
    <m/>
    <m/>
    <m/>
    <m/>
    <s v="Correcto"/>
  </r>
  <r>
    <d v="2026-06-22T00:00:00"/>
    <d v="1899-12-30T11:07:00"/>
    <d v="2026-06-22T00:00:00"/>
    <s v="2026"/>
    <x v="6"/>
    <s v="Adición Y Prorroga"/>
    <s v="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
    <x v="3"/>
    <x v="0"/>
    <x v="0"/>
    <x v="0"/>
    <m/>
    <m/>
    <m/>
    <n v="1"/>
    <m/>
    <m/>
    <m/>
    <s v="Correcto"/>
  </r>
  <r>
    <d v="2026-06-22T00:00:00"/>
    <d v="1899-12-30T16:27:00"/>
    <d v="2026-06-23T00:00:00"/>
    <s v="2026"/>
    <x v="6"/>
    <s v="Contratación Directa - Inexistencia De Pluralidad De Oferentes"/>
    <s v="Adquirir software Antiplagio para la verificación de contenidos, citas, fuentes bibliográficas en la Secretaria Distrital de Salud"/>
    <x v="1"/>
    <x v="0"/>
    <x v="0"/>
    <x v="0"/>
    <m/>
    <n v="1"/>
    <m/>
    <m/>
    <m/>
    <m/>
    <m/>
    <s v="Correcto"/>
  </r>
  <r>
    <d v="2026-06-23T00:00:00"/>
    <d v="1899-12-30T09:11:00"/>
    <d v="2026-06-23T00:00:00"/>
    <s v="2026"/>
    <x v="6"/>
    <s v="Selección Abreviada Subasta Inversa"/>
    <s v="Contratar el suministro de materiales e insumos de laboratorio necesarios para la realización de pruebas analíticas en la Subdirección Laboratorio de Salud Pública de la Secretaría Distrital de Salud"/>
    <x v="2"/>
    <x v="6"/>
    <x v="2"/>
    <x v="0"/>
    <m/>
    <m/>
    <n v="0.33333333333333331"/>
    <m/>
    <n v="0.33333333333333331"/>
    <n v="0.33333333333333331"/>
    <m/>
    <s v="Correcto"/>
  </r>
  <r>
    <d v="2026-06-23T00:00:00"/>
    <d v="1899-12-30T12:38:00"/>
    <d v="2026-06-23T00:00:00"/>
    <s v="2026"/>
    <x v="6"/>
    <s v="Selección Abreviada Subasta Inversa"/>
    <s v="Adquirir una solución integral de ciberseguridad, incluyendo la instalación, configuración, soporte y garantía de soluciones avanzadas de ciberseguridad para fortalecer la infraestructura digital de la Secretaría Distrital de Salud."/>
    <x v="6"/>
    <x v="0"/>
    <x v="0"/>
    <x v="0"/>
    <m/>
    <m/>
    <m/>
    <m/>
    <m/>
    <m/>
    <n v="1"/>
    <s v="Correcto"/>
  </r>
  <r>
    <d v="2026-06-23T00:00:00"/>
    <d v="1899-12-30T14:00:00"/>
    <d v="2026-06-24T00:00:00"/>
    <s v="2026"/>
    <x v="6"/>
    <s v="Adición Y Prorroga Y Uso De Excedentes"/>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6-23T00:00:00"/>
    <d v="1899-12-30T23:22:00"/>
    <d v="2026-06-24T00:00:00"/>
    <s v="2026"/>
    <x v="6"/>
    <s v="Prorroga"/>
    <s v="Contratar el servicio de Contact Center para las líneas de atención del sector salud de la Secretaría Distrital de Salud"/>
    <x v="3"/>
    <x v="0"/>
    <x v="0"/>
    <x v="0"/>
    <m/>
    <m/>
    <m/>
    <n v="1"/>
    <m/>
    <m/>
    <m/>
    <s v="Correcto"/>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3">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0"/>
    <m/>
    <x v="0"/>
    <s v="Primera"/>
    <d v="2025-12-24T00:00:00"/>
    <d v="2025-12-26T00:00:00"/>
    <s v="DEVUELTO"/>
    <s v=""/>
    <s v="*actualizar analisis del sector_x000a_*no hay evento de cotizacion en secop II_x000a_*tienen solo dos cotizaciones y falta la certificacion del jefe del area justificandeo la no obtencion de 3 cot_x000a_*Se evidencia que los precios suben con respecto al proceso de la vigencia 2025 sin embargo debió bajar pues en varias actividades se reducen los participantes y otras fueron eliminadas. Cual es la justificación?_x000a_*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_x000a_*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_x000a_*De acuerdo a los comentarios realizados a las cotizaciones todas tablas cambian"/>
    <n v="4"/>
    <n v="2"/>
    <s v="OPORTUNA"/>
    <m/>
  </r>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1"/>
    <m/>
    <x v="1"/>
    <s v="Segunda"/>
    <d v="2026-01-08T00:00:00"/>
    <d v="2026-01-09T00:00:00"/>
    <s v="APROBADO"/>
    <s v=""/>
    <s v="Se remite visto bueno desde el punto de vista financiero, con el fin de continuar con el trámite jurídico"/>
    <n v="2"/>
    <n v="2"/>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0"/>
    <m/>
    <x v="0"/>
    <s v="Primera"/>
    <d v="2025-12-23T00:00:00"/>
    <d v="2025-12-26T00:00:00"/>
    <s v="DEVUELTO"/>
    <s v=""/>
    <s v="Se realiza la validacion de las cotizaciones a lo cual deben dar alcances, asimismo se deje validar la indezacion, y realizar la actualizaciones correspondientes a los anexos economicos, asimismo fatal adjuntar el CDP correspondiente"/>
    <n v="5"/>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m/>
    <x v="2"/>
    <s v="Segunda"/>
    <d v="2026-01-06T00:00:00"/>
    <d v="2026-01-08T00:00:00"/>
    <s v="APROBADO"/>
    <s v=""/>
    <s v="Previa la subsanacion de las 1ras observaciones y la mesa de trabajo se validar los alcances correspondientes a lo cual se indica el vobo"/>
    <n v="3"/>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m/>
    <x v="3"/>
    <s v="Tercera"/>
    <d v="2026-01-26T00:00:00"/>
    <d v="2026-01-27T00:00:00"/>
    <s v="APROBADO"/>
    <s v=""/>
    <s v="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
    <n v="3"/>
    <n v="2"/>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0"/>
    <m/>
    <x v="0"/>
    <s v="Primera"/>
    <d v="2025-12-24T00:00:00"/>
    <d v="2025-12-30T00:00:00"/>
    <s v="DEVUELTO"/>
    <s v=""/>
    <s v="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
    <n v="5"/>
    <n v="4"/>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1"/>
    <m/>
    <x v="4"/>
    <s v="Segunda"/>
    <d v="2026-01-02T00:00:00"/>
    <d v="2026-01-05T00:00:00"/>
    <s v="APROBADO"/>
    <s v=""/>
    <s v="Se observa que uno de los que cotizaron, no se le envio correo previo solicitando cotizacion, se solicita realizar ajustes en la tabla 4 e incluir cuando se solicite algun item no contemplado en el estudio de mercado."/>
    <n v="3"/>
    <n v="2"/>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Primera"/>
    <d v="2025-12-30T00:00:00"/>
    <d v="2026-01-02T00:00:00"/>
    <s v="DEVUELTO"/>
    <s v=""/>
    <s v="*Actualizar el analisis del sector_x000a_*¿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_x000a_*no existen soportes del establecimiento del presupuesto_x000a_*¿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los valores del estudio de mercado difiefren con los presentados en la propuesta"/>
    <n v="4"/>
    <n v="3"/>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Segunda"/>
    <d v="2026-01-16T00:00:00"/>
    <d v="2026-01-16T00:00:00"/>
    <s v="DEVUELTO"/>
    <s v=""/>
    <s v="**¿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No hay propuesta de la universidad_x000a_* aun no es claro como se establece el valor para talento humano"/>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m/>
    <x v="0"/>
    <s v="Tercera"/>
    <d v="2026-01-19T00:00:00"/>
    <d v="2026-01-19T00:00:00"/>
    <s v="DEVUELTO"/>
    <s v=""/>
    <s v="*Gastos operacionales mal calculados_x000a_*la propuesta de la universidad cambia_x000a_* falta soporte firmado de la tabla de honorarios de la u bosque"/>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1"/>
    <m/>
    <x v="5"/>
    <s v="Cuarta"/>
    <d v="2026-01-19T00:00:00"/>
    <d v="2026-01-20T00:00:00"/>
    <s v="APROBADO"/>
    <s v=""/>
    <s v="Se remite visto bueno desde el punto de vista financiero, con el fin de continuar con el trámite jurídico"/>
    <n v="2"/>
    <n v="2"/>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0"/>
    <m/>
    <x v="0"/>
    <s v="Primera"/>
    <d v="2026-01-06T00:00:00"/>
    <d v="2026-01-08T00:00:00"/>
    <s v="DEVUELTO"/>
    <s v=""/>
    <s v="*No se evidencia ningun soporte en la carpeta por ende no es posible validar el presupuesto final. *No se cuenta con la cotizacion ni la oferta del proveedor. *Se deben actualizar boletines del DANE en el analisis del sector."/>
    <n v="5"/>
    <n v="3"/>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1"/>
    <m/>
    <x v="6"/>
    <s v="Segunda"/>
    <d v="2026-01-14T00:00:00"/>
    <d v="2026-01-15T00:00:00"/>
    <s v="APROBADO"/>
    <s v=""/>
    <s v="Se remite visto bueno desde el punto de vista financiero, con el fin de continuar con el trámite jurídico"/>
    <n v="3"/>
    <n v="2"/>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Primera"/>
    <d v="2026-01-06T00:00:00"/>
    <d v="2026-01-09T00:00:00"/>
    <s v="DEVUELTO"/>
    <s v=""/>
    <s v="•_x0009_Se requiere el cargue de soportes del informe final de resultados de la consultoría, con el propósito de efectuar la comparación correspondiente frente a la información consignada en el estudio de mercado._x000a_•_x0009_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_x000a_•_x0009_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_x000a_•_x0009_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_x000a_o_x0009_Este enlace genera inconsistencias en los resultados finales, afectando la integridad de la información. Por lo tanto, es necesario:_x000a__x0009_Actualizar las referencias para que las fórmulas tomen los datos del archivo correcto (PRESUPUESTO CONSULTORÍA)._x000a__x0009_Verificar y corregir los errores en las hojas mencionadas (REI, AI, TCC, DT, CPTT, ACC, APU), asegurando que los cálculos se realicen de manera precisa._x000a__x0009_Garantizar la coherencia al arrastrar la información hacia las hojas principales (Edif Administrativo, Hemocentro, Laboratorio, Auditorio Principal Ed. Adm, Auditorio Hemocentro P4 y Sala Magistral), evitando errores en los resultados consolidados._x000a_•_x0009_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_x000a_o_x0009_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_x000a_•_x0009_Se identificó la ausencia de firmas en varias hojas del documento, correspondientes al profesional responsable de la elaboración y validación de los cálculos. Esta omisión afecta la trazabilidad y la autenticidad de la información presentada._x000a_•_x0009_•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_x000a_•_x0009_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_x000a_•_x0009_Los documento del proceso (Estudio Previos, Estudio de Mercado, análisis del sector, Presupuesto Consultoría) se encuentra compartido con las observaciones para que sean atendidas en su totalidad._x000a_Sin otro particular, agradecemos su atención y colaboración para dar cumplimiento a lo solicitado, reiterando nuestra disposición para cualquier aclaración adicional que se requiera."/>
    <n v="5"/>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Segunda"/>
    <d v="2026-01-15T00:00:00"/>
    <d v="2026-01-19T00:00:00"/>
    <s v="DEVUELTO"/>
    <s v=""/>
    <s v="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ot;que se adjunto una nueva hoja de excel con las resoluciones y las observaciones presentadas&quot;, se recaba que no se observa la información en su totalidad, por lo tanto agradecemos se brinden los alcances y las aclaraciones totales y no parciales en los archivos que integran el presente requerimiento."/>
    <n v="3"/>
    <n v="3"/>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Tercera"/>
    <d v="2026-01-19T00:00:00"/>
    <d v="2026-01-22T00:00:00"/>
    <s v="DEVUELTO"/>
    <s v=""/>
    <s v="Se le solicita al area realice el alcance a los documentos word correspondientes en relacion al excel socializado que el el 3 archivo ajustado de manera tecnica en base a la consultoria"/>
    <n v="4"/>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m/>
    <x v="0"/>
    <s v="Cuarta"/>
    <d v="2026-01-26T00:00:00"/>
    <d v="2026-01-30T00:00:00"/>
    <s v="DEVUELTO"/>
    <s v=""/>
    <s v="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_x000a_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_x000a_Quedamos atentos a la remisión de los ajustes correspondientes."/>
    <n v="6"/>
    <n v="5"/>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1"/>
    <m/>
    <x v="7"/>
    <s v="Quinta"/>
    <d v="2026-02-03T00:00:00"/>
    <d v="2026-02-04T00:00:00"/>
    <s v="APROBADO"/>
    <s v=""/>
    <s v="Se remite visto bueno desde el punto de vista financiero, con el fin de continuar con el trámite jurídico"/>
    <n v="6"/>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m/>
    <x v="0"/>
    <s v="Primera"/>
    <d v="2026-01-06T00:00:00"/>
    <d v="2026-01-07T00:00:00"/>
    <s v="DEVUELTO"/>
    <s v=""/>
    <s v="*Actualizar analisis del sector_x000a_*el evento del secop II y la sociicitud de cotizacion no cumple el minimo de días habiles_x000a_*La cotización de PORSEGUR no esta debidamente firmada tal como lo establece el lineamiento_x000a_*indexación mal realizada del monto de la bolsa de repuestos_x000a_* los valores unbiatrios de algunos items de la bolsa de repuestos esta mal calculada_x000a_*De acuerdo a los comentarios realizados a las cotizaciones todas tablas cambian"/>
    <n v="5"/>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m/>
    <x v="0"/>
    <s v="Segunda"/>
    <d v="2026-01-16T00:00:00"/>
    <d v="2026-01-19T00:00:00"/>
    <s v="DEVUELTO"/>
    <s v=""/>
    <s v="*valor de un item mal digitado para el mantenieminto _x000a_*faltan soportes de el consumo historico del 2024 para el caculo del valor de la bolsa de repuestos_x000a_* los valores unbiatrios de algunos items de la bolsa de repuestos esta mal calculada_x000a_*De acuerdo a los comentarios realizados a las cotizaciones todas tablas cambian"/>
    <n v="3"/>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1"/>
    <m/>
    <x v="5"/>
    <s v="Tercera"/>
    <d v="2026-01-20T00:00:00"/>
    <d v="2026-01-20T00:00:00"/>
    <s v="APROBADO"/>
    <s v=""/>
    <s v="Se remite visto bueno desde el punto de vista financiero, con el fin de continuar con el trámite jurídico"/>
    <n v="3"/>
    <n v="1"/>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0"/>
    <m/>
    <x v="0"/>
    <s v="Primera"/>
    <d v="2026-01-06T00:00:00"/>
    <d v="2026-01-09T00:00:00"/>
    <s v="DEVUELTO"/>
    <s v=""/>
    <s v="*Se deben actualizar boletines del DANE. * No se evidencia los soportes de los correos"/>
    <n v="5"/>
    <n v="4"/>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1"/>
    <m/>
    <x v="8"/>
    <s v="Segunda"/>
    <d v="2026-01-13T00:00:00"/>
    <d v="2026-01-13T00:00:00"/>
    <s v="APROBADO"/>
    <s v=""/>
    <s v="Se remite visto bueno desde el punto de vista financiero, con el fin de continuar con el trámite jurídico"/>
    <n v="3"/>
    <n v="1"/>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0"/>
    <m/>
    <x v="0"/>
    <s v="Primera"/>
    <d v="2026-01-06T00:00:00"/>
    <d v="2026-01-09T00:00:00"/>
    <s v="DEVUELTO"/>
    <s v=""/>
    <s v="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
    <n v="5"/>
    <n v="4"/>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2"/>
    <m/>
    <x v="0"/>
    <s v="Segunda"/>
    <d v="2026-01-20T00:00:00"/>
    <d v="2026-01-20T00:00:00"/>
    <s v="CANCELADO"/>
    <s v=""/>
    <s v="Se hace la devolución de los documentos revisados por segunda vez donde se evidencia que persisten algunas observaciones que no fueron contestadas, se solicita se organice el documento conforme al lineamiento._x000a_En la revisión integral del documento se identificaron varios aspectos que requieren ajuste para garantizar la trazabilidad, coherencia técnica y validez metodológica del estudio. En términos generales, los comentarios realizados se enfocan en tres ejes críticos:_x000a_Trazabilidad y soporte documental insuficiente_x000a_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_x000a_Inconsistencias en la comparabilidad técnica de la información_x000a_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_x000a_Divergencia marcada frente al estudio inmobiliario previo_x000a_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_x000a_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Primera"/>
    <d v="2026-01-06T00:00:00"/>
    <d v="2026-01-13T00:00:00"/>
    <s v="DEVUELTO"/>
    <s v=""/>
    <s v="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
    <n v="5"/>
    <n v="5"/>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Segunda"/>
    <d v="2026-01-16T00:00:00"/>
    <d v="2026-01-23T00:00:00"/>
    <s v="DEVUELTO"/>
    <s v=""/>
    <s v="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
    <n v="6"/>
    <n v="6"/>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m/>
    <x v="0"/>
    <s v="Tercera"/>
    <d v="2026-01-28T00:00:00"/>
    <d v="2026-01-28T00:00:00"/>
    <s v="DEVUELTO"/>
    <s v=""/>
    <s v="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1"/>
    <m/>
    <x v="9"/>
    <s v="Cuarta"/>
    <d v="2026-01-30T00:00:00"/>
    <d v="2026-02-02T00:00:00"/>
    <s v="APROBADO"/>
    <s v=""/>
    <s v="Se genera la validacion de los alcances de las observaciones a lo cual se rectifica los ajustes y las salvedades indicando en el vobo "/>
    <n v="3"/>
    <n v="2"/>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0"/>
    <m/>
    <x v="0"/>
    <s v="Primera"/>
    <d v="2026-01-09T00:00:00"/>
    <d v="2026-01-09T00:00:00"/>
    <s v="DEVUELTO"/>
    <s v=""/>
    <s v="*Actualizar el analisis del sector_x000a_* el objeto no coincide con el reportado en el PAA, adicionalmnete en los 3 documentos precontractuales hay un objeto diferente_x000a_*Anexar el correo mediante el cual se recibe la respuesta y cotización de Microsoft, pues solo esta el correo de solicitud_x000a_* Favor justificar la modalidad de contaratación y anexar la carta de exclusividad en donde se indique que Microsoft BRANCH de Colombia es el único que puede prestar el servicio y en un párrafo dentro del documento mencionar la vigencia de dicha carta_x000a_* No tiene CDP"/>
    <n v="5"/>
    <n v="1"/>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1"/>
    <m/>
    <x v="8"/>
    <s v="Segunda"/>
    <d v="2026-01-13T00:00:00"/>
    <d v="2026-01-13T00:00:00"/>
    <s v="APROBADO"/>
    <s v=""/>
    <s v="Se remite visto bueno desde el punto de vista financiero, con el fin de continuar con el trámite jurídico"/>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m/>
    <x v="0"/>
    <s v="Primera"/>
    <d v="2026-01-09T00:00:00"/>
    <d v="2026-01-14T00:00:00"/>
    <s v="DEVUELTO"/>
    <s v=""/>
    <s v="*Se deben actualizar boletines del DANE. * Los calculos no son correctos dado que utilizaron la serie de empalme desactualizada con los valores indexados lo cual altera el valor final."/>
    <n v="5"/>
    <n v="3"/>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m/>
    <x v="0"/>
    <s v="Segunda"/>
    <d v="2026-01-15T00:00:00"/>
    <d v="2026-01-15T00:00:00"/>
    <s v="DEVUELTO"/>
    <s v=""/>
    <s v="*No se atencio observacion en el analisis del sector al aspecto tècnico. *En el estudio de mercado persisten las observaciones en la tabla de los proveedores y finalmente falta la justificaciòn del valor que estiman para la bolsa de respuestos."/>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1"/>
    <m/>
    <x v="10"/>
    <s v="Tercera"/>
    <d v="2026-01-19T00:00:00"/>
    <d v="2026-01-19T00:00:00"/>
    <s v="APROBADO"/>
    <s v=""/>
    <s v="*Se evidencia que el equipo tècnico no subansa las observaciones pues en el estudio previo estan sin resolver los comentarios expuestos. *En el esudio de mercao el numero de proveedores de las tablas relacionadas la cual no concuerda con lo expuesto en el parrafo."/>
    <n v="3"/>
    <n v="1"/>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0"/>
    <m/>
    <x v="0"/>
    <s v="Primera"/>
    <d v="2026-01-13T00:00:00"/>
    <d v="2026-01-14T00:00:00"/>
    <s v="DEVUELTO"/>
    <s v=""/>
    <s v="Faltan soporte de rendimientos, certificado de uso y giro, validacion del documernto, temas de ortografia, soporte de ejecucion del convenio"/>
    <n v="2"/>
    <n v="2"/>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1"/>
    <m/>
    <x v="11"/>
    <s v="Segunda"/>
    <d v="2026-01-16T00:00:00"/>
    <d v="2026-01-17T00:00:00"/>
    <s v="APROBADO"/>
    <s v=""/>
    <s v="Se realiza la validacion de los alcances a las observaciones, a lo cual se validan conforme los alcances d elos sooirtes de estado de cuenta, ejecucion del convenio"/>
    <n v="1"/>
    <n v="1"/>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0"/>
    <m/>
    <x v="0"/>
    <s v="Primera"/>
    <d v="2026-01-19T00:00:00"/>
    <d v="2026-01-22T00:00:00"/>
    <s v="DEVUELTO"/>
    <s v=""/>
    <s v="En el estudio de Sector se solicitan realizar ajustes al documento / en el estudio de mercado faltaron se solicita realizar ajustes y faltan soportes para estimar el valor del proceso / "/>
    <n v="5"/>
    <n v="4"/>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1"/>
    <m/>
    <x v="12"/>
    <s v="Segunda"/>
    <d v="2026-02-05T00:00:00"/>
    <d v="2026-02-05T00:00:00"/>
    <s v="APROBADO"/>
    <s v=""/>
    <s v="Se remite certificado con visto bueno de documentos, se solicito enviaran el formato de oferta economica."/>
    <n v="3"/>
    <n v="1"/>
    <s v="OPORTUNA"/>
    <m/>
  </r>
  <r>
    <x v="14"/>
    <s v="4 SUBREDES"/>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la implementación de los servicios integrales en salud con enfoque de equidad de género para mujeres en todas sus diversidades integradas de Servicios de Salud."/>
    <x v="1"/>
    <m/>
    <x v="11"/>
    <s v="Primera"/>
    <d v="2026-01-15T00:00:00"/>
    <d v="2026-01-17T00:00:00"/>
    <s v="APROBADO"/>
    <s v=""/>
    <s v="Se remite visto bueno desde el punto de vista financiero, con el fin de continuar con el trámite jurídico"/>
    <n v="2"/>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0"/>
    <m/>
    <x v="0"/>
    <s v="Primera"/>
    <d v="2026-01-19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1"/>
    <m/>
    <x v="13"/>
    <s v="Segunda"/>
    <d v="2026-01-22T00:00:00"/>
    <d v="2026-01-22T00:00:00"/>
    <s v="APROBADO"/>
    <s v=""/>
    <s v="*Se debe ajustar la tabla de los proveedores copmplementado la informacion solicitada. *Falta incluir las conclusiones de la oferta. *Fata subir el soprote de los correos en formato eml"/>
    <n v="3"/>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0"/>
    <m/>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1"/>
    <m/>
    <x v="14"/>
    <s v="Segunda"/>
    <d v="2026-01-23T00:00:00"/>
    <d v="2026-01-26T00:00:00"/>
    <s v="APROBADO"/>
    <s v=""/>
    <s v="* Se valido que los comentarios hubieran sido resueltos y se procedio a dar visto bueno"/>
    <n v="3"/>
    <n v="2"/>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0"/>
    <m/>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m/>
    <x v="15"/>
    <s v="Segunda"/>
    <d v="2026-01-23T00:00:00"/>
    <d v="2026-01-23T00:00:00"/>
    <s v="APROBADO"/>
    <s v=""/>
    <s v="Se genera la validacion de los alcances remitidas por el area a lo cual se rectifica la informacion y el valor correspondiente dando el vobo financiero"/>
    <n v="3"/>
    <n v="1"/>
    <s v="OPORTUNA"/>
    <m/>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Primera"/>
    <d v="2026-01-20T00:00:00"/>
    <d v="2026-01-21T00:00:00"/>
    <s v="DEVUELTO"/>
    <s v=""/>
    <s v="Se evidencia que no se genero evento del SECOP II, modificaron el tiempo, no se observa el requerimiento dentro del PAA 2026, no adjuntar respaldo presupuestal, faltan soporte del estudio de mercado,  soportes de las cotizaciones, validacion de las mismas, y reducen el tiempo "/>
    <n v="5"/>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Segunda"/>
    <d v="2026-01-29T00:00:00"/>
    <d v="2026-01-30T00:00:00"/>
    <s v="DEVUELTO"/>
    <s v=""/>
    <s v="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_x000a_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m/>
    <x v="0"/>
    <s v="Tercera"/>
    <d v="2026-02-04T00:00:00"/>
    <d v="2026-02-05T00:00:00"/>
    <s v="DEVUELTO"/>
    <s v=""/>
    <s v="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m/>
    <x v="16"/>
    <s v="Cuarta"/>
    <d v="2026-02-11T00:00:00"/>
    <d v="2026-02-12T00:00:00"/>
    <s v="APROBADO"/>
    <s v=""/>
    <s v="Previo a los alcances realizados y conforme la mesa de trabajo adelantada con el area tecnica, se realizan los alcances y ajustes correspondientes al requerimiento de lo cual se indica el vobo en referencia al alcances economico del mismo"/>
    <n v="3"/>
    <n v="2"/>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0"/>
    <m/>
    <x v="0"/>
    <s v="Primera"/>
    <d v="2026-01-21T00:00:00"/>
    <d v="2026-01-23T00:00:00"/>
    <s v="DEVUELTO"/>
    <s v=""/>
    <s v="*Actualizar analisis del sector_x000a_*Una de las cotizaciones esta vencida_x000a_*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_x000a_*redondear indexación_x000a_*monto del presupuesto mal calculado_x000a_*¿Por qué cotizan por valor unitario, no es lo mismo cotizar 1 copia que 14.612 (cantidad estimada por consumo)? Obviamente al cotizar al por mayor es mas barato y ofrecen un mejor precio que cotizar una unidad"/>
    <n v="5"/>
    <n v="3"/>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1"/>
    <m/>
    <x v="17"/>
    <s v="Segunda"/>
    <d v="2026-01-27T00:00:00"/>
    <d v="2026-01-28T00:00:00"/>
    <s v="APROBADO"/>
    <s v=""/>
    <s v="Se remite visto bueno desde el punto de vista financiero, con el fin de continuar con el trámite jurídico"/>
    <n v="3"/>
    <n v="2"/>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m/>
    <x v="0"/>
    <s v="Primera"/>
    <d v="2026-01-23T00:00:00"/>
    <d v="2026-01-23T00:00:00"/>
    <s v="DEVUELTO"/>
    <s v=""/>
    <s v="*No se evidencia el nombre de los codigos de clasificaciòn CIUU. *La propuesta envida por compensar no esta enfocada puntualmente a la estaciòn de cafe ya que no presenta precios, tipos de alimentos entre otros."/>
    <n v="5"/>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m/>
    <x v="0"/>
    <s v="Segunda"/>
    <d v="2026-01-26T00:00:00"/>
    <d v="2026-01-26T00:00:00"/>
    <s v="DEVUELTO"/>
    <s v=""/>
    <s v="Persiste las observaciones. Los codigos de clasificaciòn expuestos no son correctos y la propuesta de compensar sigue sin estar enficada a la estaciòn de cafe."/>
    <n v="3"/>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1"/>
    <m/>
    <x v="18"/>
    <s v="Tercera"/>
    <d v="2026-01-28T00:00:00"/>
    <d v="2026-01-28T00:00:00"/>
    <s v="APROBADO"/>
    <s v=""/>
    <s v="*La propuesta enviada por compensar no es correcta por ende el area debera solicitar un alcacne con la corrección.*No se incluto el aspecto legal en el analisis del sector. *Falto incluir los productos en el estudio previo."/>
    <n v="3"/>
    <n v="1"/>
    <s v="OPORTUNA"/>
    <m/>
  </r>
  <r>
    <x v="18"/>
    <s v="POLIZAS"/>
    <x v="4"/>
    <s v="Proceso"/>
    <s v="Radicacion Costos"/>
    <m/>
    <s v="Subsecretaría Corporativa"/>
    <s v="Dirección Administrativa"/>
    <s v="Diana"/>
    <s v="CONTRATAR LAS PÓLIZAS DE SEGUROS REQUERIDAS POR LA SECRETARÍA DISTRITAL DE SALUD FFDS. (AGRUPA TODAS LAS POLIZAS DE LA ENTIDAD."/>
    <x v="0"/>
    <m/>
    <x v="0"/>
    <s v="Primera"/>
    <d v="2026-01-23T00:00:00"/>
    <d v="2026-01-26T00:00:00"/>
    <s v="DEVUELTO"/>
    <s v=""/>
    <s v="* Actualizar informacion del analisis del sector / Ajustes en el estudio previo; No se realizo evento de cotizacion en el secop; No es claro la determinacion del presupuesto"/>
    <n v="5"/>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0"/>
    <m/>
    <x v="0"/>
    <s v="Segunda"/>
    <d v="2026-02-03T00:00:00"/>
    <d v="2026-02-04T00:00:00"/>
    <s v="DEVUELTO"/>
    <s v=""/>
    <s v="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
    <n v="3"/>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1"/>
    <m/>
    <x v="12"/>
    <s v="Tercera"/>
    <d v="2026-02-05T00:00:00"/>
    <d v="2026-02-05T00:00:00"/>
    <s v="APROBADO"/>
    <s v=""/>
    <s v="Se realzan mesas de trabajo 3,4,5 de febrero para realizar ajuste  lo estudios, previos y propuesta economica y valores en el estudio de mercado, el area realiza los ajustes, remiten el 5 de febrer y se procede a dar visto bueno."/>
    <n v="3"/>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0"/>
    <m/>
    <x v="0"/>
    <s v="Primera"/>
    <d v="2026-01-28T00:00:00"/>
    <d v="2026-01-28T00:00:00"/>
    <s v="DEVUELTO"/>
    <s v=""/>
    <s v="Se solicitaron los soportes para validar la informacion / no enviaro estudios previos"/>
    <n v="5"/>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1"/>
    <m/>
    <x v="18"/>
    <s v="Segunda"/>
    <d v="2026-01-29T00:00:00"/>
    <d v="2026-01-29T00:00:00"/>
    <s v="APROBADO"/>
    <s v=""/>
    <s v="Se revisaron los documentos faltantes, se solicito ajustar el valor en letras / posterior a ello se dio el visto bueno"/>
    <n v="3"/>
    <n v="1"/>
    <s v="OPORTUNA"/>
    <m/>
  </r>
  <r>
    <x v="15"/>
    <s v="ARRIENDO EQUIPOS BIOMEDICOS LASERLAB MEDICAL"/>
    <x v="5"/>
    <s v="Proceso"/>
    <s v="Radicacion Costos"/>
    <m/>
    <s v="Subsecretaría Corporativa"/>
    <s v="Dirección Administrativa"/>
    <s v="Paol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m/>
    <x v="18"/>
    <s v="Primera"/>
    <d v="2026-01-28T00:00:00"/>
    <d v="2026-01-29T00:00:00"/>
    <s v="APROBADO"/>
    <s v=""/>
    <s v="Se genera la validacion de l ainformacion enviada asimismo se le solicito al area tecnica la remision de los estudios previos para la validacion correspondiente, a lo cual se valida la informacion "/>
    <n v="5"/>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Primera"/>
    <d v="2026-01-30T00:00:00"/>
    <d v="2026-02-05T00:00:00"/>
    <s v="DEVUELTO"/>
    <s v=""/>
    <s v="El área tecnica da unicamente acceso el 02/02/2026. *En varios lotes las cantidades cotizadas no son las mismas requeridas en la ficha técnica ni el en la cantidad que indican en el Excel de estudio de mercado._x000a_*Las especificaciones técnicas que se solicitaron al enviar a cotizar con la ficha técnica varían en algunas cotizaciones por parte del proveedor._x000a_* No se evidencia un argumento del porque descartan algunas cotizaciones de las fórmulas y las cuales no presentan una variación tan dispersa. _x000a_*No se evidencia los correos soportes de las cotizaciones que llegaron por correo electrónico en ninguna de las carpetas de los proveedores._x000a_* Las cotizaciones via web no reflejan la fecha en que se realizó la consulta por lo cual no son válidas dado que este es uno de los requisitos mínimos establecidos en el lineamento._x000a_"/>
    <n v="5"/>
    <n v="5"/>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Segunda"/>
    <d v="2026-03-09T00:00:00"/>
    <d v="2026-03-12T00:00:00"/>
    <s v="DEVUELTO"/>
    <s v=""/>
    <s v="*Persisten las observaciones en el analsisi del sector con boletines. *Este proceso no esta en el PAA por ende no es posible validar los codigos UNSPC ni el presupuesto final, *No se cuenta con un CDP. "/>
    <n v="3"/>
    <n v="4"/>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Tercera"/>
    <d v="2026-03-24T00:00:00"/>
    <d v="2026-03-30T00:00:00"/>
    <s v="DEVUELTO"/>
    <s v=""/>
    <s v="*Se devuelve proceso ya que se evidencia que siguen haciendo ajustes a los comentarios y en el correo indican que todo estaba subsanado."/>
    <n v="3"/>
    <n v="5"/>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m/>
    <x v="0"/>
    <s v="Cuarta"/>
    <d v="2026-03-31T00:00:00"/>
    <d v="2026-04-01T00:00:00"/>
    <s v="DEVUELTO"/>
    <s v=""/>
    <s v="*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
    <n v="3"/>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1"/>
    <m/>
    <x v="19"/>
    <s v="Quinta"/>
    <d v="2026-04-01T00:00:00"/>
    <d v="2026-04-09T00:00:00"/>
    <s v="APROBADO"/>
    <s v=""/>
    <s v="El área ya subsano todas las observaciones del proceso en referencia"/>
    <n v="3"/>
    <n v="5"/>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Primera"/>
    <d v="2026-02-03T00:00:00"/>
    <d v="2026-02-04T00:00:00"/>
    <s v="DEVUELTO"/>
    <s v=""/>
    <s v="*Favor presentar el estado de avance del convenio a manera de tabla en donde se indique la fecha, el rp, el valor de cada pago y el valor total a cargo del proyecto y los pagos realizados a renobo de acuerdo a lo establecido en la forma de pago del contrato_x000a_*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_x000a_*Favor indicar el avance de la ejecución física y anexar soporte del mismo_x000a_*¿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
    <n v="3"/>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Segunda"/>
    <d v="2026-03-04T00:00:00"/>
    <d v="2026-03-05T00:00:00"/>
    <s v="DEVUELTO"/>
    <s v=""/>
    <s v="*Favor indicar el avance de la ejecución física y anexar soporte del mismo_x000a_*Cargar pago 1 en secop II_x000a_*¿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_x000a_*El soporte es de esto es de la Fiduciaria DAVIbank S.A., sin embargo arriba y en el contrato aportado se indica que es fiduciario ScotiaBank Colpatria S. A, - Patrimonio Autónomo. Favor aclarar 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Tercera"/>
    <d v="2026-03-16T00:00:00"/>
    <d v="2026-03-16T00:00:00"/>
    <s v="DEVUELTO"/>
    <s v=""/>
    <s v="* anexar soporte del AVANCE ejecución física _x000a_*Cargar pago 1 en secop II (Memo de radicación a finan)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1"/>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Cuarta"/>
    <d v="2026-03-24T00:00:00"/>
    <d v="2026-03-27T00:00:00"/>
    <s v="DEVUELTO"/>
    <s v=""/>
    <s v="*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4"/>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1"/>
    <m/>
    <x v="20"/>
    <s v="Quinta"/>
    <d v="2026-03-27T00:00:00"/>
    <d v="2026-03-27T00:00:00"/>
    <s v="APROBADO"/>
    <s v=""/>
    <s v="Se remite visto bueno desde el punto de vista financiero, con el fin de continuar con el trámite jurídico"/>
    <n v="2"/>
    <n v="1"/>
    <s v="OPORTUNA"/>
    <m/>
  </r>
  <r>
    <x v="20"/>
    <s v="GERENCIA RENOBO (MOFICACION FINANCIERA)"/>
    <x v="12"/>
    <s v="Modificación"/>
    <s v="Convenios"/>
    <s v="Nilson Mariño Mariño"/>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m/>
    <x v="0"/>
    <s v="Primera"/>
    <d v="2026-02-05T00:00:00"/>
    <d v="2026-02-05T00:00:00"/>
    <s v="DEVUELTO"/>
    <s v=""/>
    <s v="*¿por qué reemplazo si ya existe una afectacion de la fuente del aporte ordinario- VF aprobada 2025? Ese dinero fue lo que en su momento respaldo el presupuesto total. ¿Quien autorizo esto?_x000a_*Se debe adjuntar el soporte de financiera en donde se especifique, que esto se puede realizar, pues ya se cuenta con una afectacion de vigencia futura que en el año 2025 fue comprometido para respaldar el total del presupuesto del contrato_x000a_ *12-APORTE ORDINARIO-CONTANTES VF APROBADAS 2025 $7.693.604.311,00 _x000a_* 12-APORTE ORDINARIO-INDEXACION VF APROBADAS 2025$ 230.808.129_x000a_ *TOTAL CDP 625$ 7.924.412.440,00_x000a_*Favor presentar el estado de avance fisico y financiero del convenio a manera de tabla en donde se indique la fecha, el rp, el valor de cada pago y el valor total a cargo del proyecto y los pagos realizados a renobo de acuerdo a lo establecido en la forma de pago del contrato"/>
    <n v="3"/>
    <n v="1"/>
    <s v="OPORTUNA"/>
    <m/>
  </r>
  <r>
    <x v="21"/>
    <s v="MSPS - SISS - SUBRED NORTE"/>
    <x v="7"/>
    <s v="Liquidación"/>
    <s v="Liquidaciones"/>
    <s v="_x000a_Juan Misrrayn Sastre Silva"/>
    <s v="Subsecretaría de Planeación y Gestión Sectorial"/>
    <s v="Dirección de Infraestructura y Tecnología"/>
    <s v="Paola"/>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m/>
    <x v="21"/>
    <s v="Primera"/>
    <d v="2026-01-22T00:00:00"/>
    <d v="2026-02-06T00:00:00"/>
    <s v="APROBADO"/>
    <s v=""/>
    <s v="Primera validacion en diciembre 2025, por temas de priorizacion de requerimientos de contratacion directa Ley de garantias, se genera la validacion hasta esta fecha a lo cual se rectifican los soportes de los alcances a las observaciones indica el vobo"/>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m/>
    <x v="0"/>
    <s v="Primera"/>
    <d v="2026-02-06T00:00:00"/>
    <d v="2026-02-09T00:00:00"/>
    <s v="DEVUELTO"/>
    <s v=""/>
    <s v="Se devuelve en razòn a que no allegan documentos soportes en los que se evidencien los contratos derivados, pagos, y extractos financieros de la cuenta."/>
    <n v="3"/>
    <n v="2"/>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m/>
    <x v="0"/>
    <s v="Segunda"/>
    <d v="2026-02-10T00:00:00"/>
    <d v="2026-02-10T00:00:00"/>
    <s v="DEVUELTO"/>
    <s v=""/>
    <s v="Se devuelve en razón a que aun estan pendientes documento y/o aclaraciones al documento de prorroga"/>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1"/>
    <m/>
    <x v="22"/>
    <s v="Tercera"/>
    <d v="2026-02-11T00:00:00"/>
    <d v="2026-02-11T00:00:00"/>
    <s v="APROBADO"/>
    <s v=""/>
    <s v="Se realiza mesa de trabajo con el area, se resuelven observaciones y se procede a dar visto bueno "/>
    <n v="2"/>
    <n v="1"/>
    <s v="OPORTUNA"/>
    <m/>
  </r>
  <r>
    <x v="23"/>
    <s v="CONTACT CENTER LINEAS DE ATENCION SECTOR SALUD"/>
    <x v="13"/>
    <s v="Modificación"/>
    <s v="Convenios"/>
    <s v="Nelson Andrés Castellanos"/>
    <s v="Subsecretaría de Salud Pública"/>
    <s v="Subdirección de Determinantes en Salud"/>
    <s v="Michael - Darwin"/>
    <s v="Contratar el servicio de Contact Center para las líneas de atención del sector salud de la Secretaría Distrital de Salud "/>
    <x v="0"/>
    <m/>
    <x v="0"/>
    <s v="Primera"/>
    <d v="2026-02-09T00:00:00"/>
    <d v="2026-02-11T00:00:00"/>
    <s v="DEVUELTO"/>
    <s v=""/>
    <s v="Se devuelve ya que deben ajustar los calculos en las tablas incluidas en el documento, de otro lado se debe validar la ejecucion y los pagos cargados en SECOP II ya que estos no coinciden con los pagos realizados."/>
    <n v="3"/>
    <n v="3"/>
    <s v="OPORTUNA"/>
    <m/>
  </r>
  <r>
    <x v="23"/>
    <s v="CONTACT CENTER LINEAS DE ATENCION SECTOR SALUD"/>
    <x v="13"/>
    <s v="Modificación"/>
    <s v="Radicacion Costos"/>
    <s v="Nelson Andrés Castellanos"/>
    <s v="Subsecretaría de Salud Pública"/>
    <s v="Subdirección de Determinantes en Salud"/>
    <s v="Michael - Darwin"/>
    <s v="Contratar el servicio de Contact Center para las líneas de atención del sector salud de la Secretaría Distrital de Salud "/>
    <x v="1"/>
    <m/>
    <x v="0"/>
    <s v="Segunda"/>
    <d v="2026-02-12T00:00:00"/>
    <d v="2026-02-13T00:00:00"/>
    <s v="APROBADO"/>
    <s v=""/>
    <s v="Se procede a dar visto bueno una vez revisadas las subsanasiones a las observaciones"/>
    <n v="2"/>
    <n v="2"/>
    <s v="OPORTUNA"/>
    <m/>
  </r>
  <r>
    <x v="24"/>
    <s v="FORTALECIMIENTO (4 SUBREDES)"/>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m/>
    <x v="23"/>
    <s v="Primera"/>
    <d v="2026-02-09T00:00:00"/>
    <d v="2026-02-09T00:00:00"/>
    <s v="APROBADO"/>
    <s v=""/>
    <s v="Se remite visto bueno desde el punto de vista financiero, con el fin de continuar con el trámite jurídico"/>
    <n v="2"/>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2-11T00:00:00"/>
    <d v="2026-02-13T00:00:00"/>
    <s v="DEVUELTO"/>
    <s v=""/>
    <s v="*No concuerdan los soportes de las facturas presentadas con las certificaciones."/>
    <n v="3"/>
    <n v="3"/>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Segunda"/>
    <d v="2026-02-18T00:00:00"/>
    <d v="2026-02-18T00:00:00"/>
    <s v="DEVUELTO"/>
    <s v=""/>
    <s v="*Se devuelve documento dado que las observaciones contadas por el area tecnica no fueron trasladas al documento en lilnea por ende no es posible resolver los comentarios."/>
    <n v="1"/>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m/>
    <x v="24"/>
    <s v="Tercera"/>
    <d v="2026-02-25T00:00:00"/>
    <d v="2026-02-26T00:00:00"/>
    <s v="APROBADO"/>
    <s v=""/>
    <s v="*El equipo tecnico realizo las subsanaciones a las observaciones realizadas."/>
    <n v="1"/>
    <n v="2"/>
    <s v="VENCIDO"/>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0"/>
    <m/>
    <x v="0"/>
    <s v="Primera"/>
    <d v="2026-02-11T00:00:00"/>
    <d v="2026-02-12T00:00:00"/>
    <s v="DEVUELTO"/>
    <s v=""/>
    <s v="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
    <n v="3"/>
    <n v="2"/>
    <s v="OPORTUNA"/>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1"/>
    <m/>
    <x v="25"/>
    <s v="Primera"/>
    <d v="2026-02-17T00:00:00"/>
    <d v="2026-02-18T00:00:00"/>
    <s v="APROBADO"/>
    <s v=""/>
    <s v="Se realiza mesa de trabajo con el area tecnica a lo cual se brindaron los alcances a las observaciones, conllevando a brindaron el vobo economico una vez se dan los alcances totales al documento"/>
    <n v="3"/>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Primera"/>
    <d v="2026-02-11T00:00:00"/>
    <d v="2026-02-13T00:00:00"/>
    <s v="DEVUELTO"/>
    <s v=""/>
    <s v="Se devuelve con observaciones por que los valores relacionados del estudio de mercado no estan soportados, se requiere justificar, y soportar con las cotizaciones. anexar soportes de los documentos descritos"/>
    <n v="3"/>
    <n v="3"/>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egunda"/>
    <d v="2026-02-19T00:00:00"/>
    <d v="2026-02-20T00:00:00"/>
    <s v="DEVUELTO"/>
    <s v=""/>
    <s v="Se devuelve con observaciones por que los valores relacionados del estudio de mercado no estan soportados, se requiere justificar, y soportar con las cotizaciones. anexar soportes de los documentos descrito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Tercera"/>
    <d v="2026-02-24T00:00:00"/>
    <d v="2026-02-25T00:00:00"/>
    <s v="DEVUELTO"/>
    <s v=""/>
    <s v="Se devuelve con observaciones a los documentos en razón a que no se adjuntan los soportes de la consultoria firmados donde se puedan verificar valores de las adecuaciones, asi como el de la interventoria y de la dotaci´pon de las 90 cam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Cuarta"/>
    <d v="2026-02-25T00:00:00"/>
    <d v="2026-02-25T00:00:00"/>
    <s v="DEVUELTO"/>
    <s v=""/>
    <s v="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Quinta"/>
    <d v="2026-03-09T00:00:00"/>
    <d v="2026-03-10T00:00:00"/>
    <s v="DEVUELTO"/>
    <s v=""/>
    <s v="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exta"/>
    <d v="2026-03-12T00:00:00"/>
    <d v="2026-03-12T00:00:00"/>
    <s v="DEVUELTO"/>
    <s v=""/>
    <s v="Se devuelve con observaciones en razòn a que persisten las observaciones del estudio de mercado de interventoria, adecuaciones y dotaciòn no  remiten los soportes dy  tampoco coinciden con los valores de acuerdo a lasobservaciones y envio del excel el 27 de febrero de 2026."/>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Séptima"/>
    <d v="2026-03-19T00:00:00"/>
    <d v="2026-03-27T00:00:00"/>
    <s v="DEVUELTO"/>
    <s v=""/>
    <s v="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
    <n v="2"/>
    <n v="6"/>
    <s v="VENCIDO"/>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Octava"/>
    <d v="2026-04-06T00:00:00"/>
    <d v="2026-04-07T00:00:00"/>
    <s v="DEVUELTO"/>
    <s v=""/>
    <s v="Los  documento persisten con inconsistencias se realiza mesa de trabajo con la subred para aclarar los documentos que estan pendientes por allegar producto del estudio de mercado de dotaciòn, interventoria y adecuaciones locativ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m/>
    <x v="0"/>
    <s v="Novena"/>
    <d v="2026-04-13T00:00:00"/>
    <d v="2026-04-14T00:00:00"/>
    <s v="DEVUELTO"/>
    <s v=""/>
    <s v="En atención a la revisión realizada y a la mesa de trabajo realizada el día de hoy, me permito indicar que de acuerdo a lo versado con la Ing. Claudia, se debe adjuntar la siguiente información:_x000a__x000a_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_x000a_Anexar la cotización de la Universidad Francisco José de Caldas ya que no se adjunto, y se requiere para verificar los datos reportados._x000a_En cuanto a dotación, verificar que los valores tomados como referencia coincidan con las cotizaciones y se respete el minimo valor por item. _x000a_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_x000a_Ajustar la modificación ya que los datos incluidos debe coincidan con la información de los soport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1"/>
    <m/>
    <x v="0"/>
    <s v="Decima"/>
    <d v="2026-04-16T00:00:00"/>
    <d v="2026-04-20T00:00:00"/>
    <s v="APROBADO"/>
    <s v=""/>
    <s v="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_x000a__x000a_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_x000a__x000a_Por otra lado, la dotación cuenta con dos cotizaciones por item, tomando el mínimo valor, lo que se encuentra alineado a la Resolución del Ministerio de Salud No. 485 del 27 de marzo de 2025._x000a_ _x000a_Los comentarios realizados en los documentos y subsanados por el área hacen parte integral de la revisión."/>
    <n v="2"/>
    <n v="3"/>
    <s v="VENCIDO"/>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m/>
    <x v="0"/>
    <s v="Primera"/>
    <d v="2026-02-12T00:00:00"/>
    <d v="2026-02-17T00:00:00"/>
    <s v="DEVUELTO"/>
    <s v=""/>
    <s v="Se devuelve con observaciones a los documentos Analisis del sector, estudios previos y analisis del mercado, en el analisis del mercado se pide ajustes la indexacion de los valores"/>
    <n v="5"/>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m/>
    <x v="0"/>
    <s v="Segunda"/>
    <d v="2026-02-24T00:00:00"/>
    <d v="2026-02-27T00:00:00"/>
    <s v="DEVUELTO"/>
    <s v=""/>
    <s v="Se revisar los ajustes sobre los cuales salieron comentarios adicionales, el documento  de estudios previos no fue revisado."/>
    <n v="4"/>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1"/>
    <m/>
    <x v="26"/>
    <s v="Tercera"/>
    <d v="2026-03-04T00:00:00"/>
    <d v="2026-03-04T00:00:00"/>
    <s v="APROBADO"/>
    <s v=""/>
    <s v="Se revisar los ajustes sobre los cuales salieron comentarios adicionales, el documento  de estudios previos no fue revisado."/>
    <n v="4"/>
    <n v="1"/>
    <s v="OPORTUNA"/>
    <m/>
  </r>
  <r>
    <x v="29"/>
    <s v="Actualizacion Guia Consulta Fuentes de informacion"/>
    <x v="14"/>
    <s v="Varios"/>
    <s v="Radicacion Costos"/>
    <m/>
    <s v="Subsecretaría Corporativa"/>
    <s v="Subdirección de Contratación"/>
    <s v="Darwin y Laura"/>
    <s v="Actualizacion Guia Consulta Fuentes de informacion"/>
    <x v="0"/>
    <m/>
    <x v="0"/>
    <m/>
    <d v="2026-02-13T00:00:00"/>
    <d v="2026-02-16T00:00:00"/>
    <s v="DEVUELTO"/>
    <s v=""/>
    <s v="Se remite con los ajustes solictados por Yolanda Gomez, plasmandolo en el formato de guia. S e incluyen los siguientes aspectos: contraportada, presentaciòn de la Guia, conceptos basicos y preguntas fercuentes"/>
    <n v="2"/>
    <n v="2"/>
    <s v="OPORTUNA"/>
    <m/>
  </r>
  <r>
    <x v="30"/>
    <s v="Actualizacion Lineamiento Parte 1"/>
    <x v="14"/>
    <s v="Varios"/>
    <s v="Radicacion Costos"/>
    <m/>
    <s v="Subsecretaría Corporativa"/>
    <s v="Subdirección de Contratación"/>
    <s v="Laura y Paola"/>
    <s v="Actualizacion Lineamiento Parte 1"/>
    <x v="0"/>
    <m/>
    <x v="0"/>
    <m/>
    <d v="2026-02-13T00:00:00"/>
    <d v="2026-02-16T00:00:00"/>
    <s v="DEVUELTO"/>
    <s v=""/>
    <m/>
    <n v="2"/>
    <n v="2"/>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0"/>
    <m/>
    <x v="0"/>
    <s v="Primera"/>
    <d v="2026-02-16T00:00:00"/>
    <d v="2026-02-18T00:00:00"/>
    <s v="DEVUELTO"/>
    <s v=""/>
    <s v="*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
    <n v="5"/>
    <n v="3"/>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1"/>
    <m/>
    <x v="27"/>
    <s v="Segunda"/>
    <d v="2026-03-07T00:00:00"/>
    <d v="2026-03-11T00:00:00"/>
    <s v="APROBADO"/>
    <s v=""/>
    <s v="*Despues de varias mesas de trabajo se envia visto bueno del proceso."/>
    <n v="3"/>
    <n v="3"/>
    <s v="OPORTUNA"/>
    <m/>
  </r>
  <r>
    <x v="32"/>
    <s v=" obra e Interventoria tintal Mental Pediatrico"/>
    <x v="13"/>
    <s v="Modificación"/>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m/>
    <x v="0"/>
    <s v="Primera"/>
    <d v="2026-02-14T00:00:00"/>
    <d v="2026-02-23T00:00:00"/>
    <s v="DEVUELTO"/>
    <s v=""/>
    <s v="Se realizaron las observaciones al documento de excel estudio de mercado asi como a los documentos de estudios previos, estudios del sector y mercado"/>
    <n v="6"/>
    <n v="6"/>
    <s v="OPORTUNA"/>
    <s v="Se tardo 1 un dia mas de lo previsto dada la complejidad del proceso"/>
  </r>
  <r>
    <x v="32"/>
    <s v=" obra e Interventoria tintal Mental Pediatrico"/>
    <x v="15"/>
    <s v="Convenio"/>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m/>
    <x v="0"/>
    <s v="Segunda"/>
    <d v="2026-04-17T00:00:00"/>
    <d v="2026-04-29T00:00:00"/>
    <s v="DEVUELTO"/>
    <s v=""/>
    <s v="Se realizaron las observaciones al excel que contiene mas de 5 mil item. este proceso es asignado a Diana sin embargo se realiza a la siguiente semana como apoyo a Darwin, paula y Michael_x000a_Observaciones:_x000a_Por favor Tener en cuenta que cada item cuenta con la observación de lo que se encontró, sin embargo, aquí se relacionan de manera general:_x000a__x000a_1. Por favor verificar ya que algunos item no cuentan con valor, pero si con detalle o no cuentan detalle, pero si con valor, tener en cuenta que esto puede afectar el valor total._x000a_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_x000a_3. Algunas cotizaciones no se adjuntaron y no se pudo verificar el valor._x000a_4. Cual es la justificación para que algunos item contemplen solo una cotización._x000a_5. Verificar ya que algunos items no coinciden en la descripción con las cotizaciones._x000a_6. Los porcentajes de las cuadrillas que significan por favor aclarar._x000a_7. Por favor tener en cuenta las observaciones de los valores ya que esto cambiaria el valor total del presupuesto (APUs) y demas._x000a_8. Verificar si es posible dejar en la matriz solo los datos que se van a usar y que estiman el valor total del presupuesto._x000a_"/>
    <n v="6"/>
    <n v="9"/>
    <s v="VENCIDO"/>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m/>
    <x v="0"/>
    <s v="Primera"/>
    <d v="2026-04-29T00:00:00"/>
    <d v="2026-05-07T00:00:00"/>
    <s v="DEVUELTO"/>
    <s v=""/>
    <s v="Se realiza devolución en razón a que se se debe realizar ajuste al presupuesto y se deben anexar soportes, ajsutes en los valores una vez se eucneyte on el presupueto final. Primera revisión del documento de modificación y tercera del presupusto estimado."/>
    <n v="6"/>
    <n v="6"/>
    <s v="OPORTUNA"/>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m/>
    <x v="0"/>
    <s v="Segunda"/>
    <d v="2026-05-29T00:00:00"/>
    <d v="2026-06-03T00:00:00"/>
    <s v="DEVUELTO"/>
    <s v=""/>
    <s v="Se realiza devolución en razón a que se se debe realizar ajuste al presupuesto y se deben anexar soportes, ajsutes en los valores una vez se eucneyte on el presupueto final.  segunda revisión del documento de modificación y cuarta del presupuesto estimado."/>
    <n v="6"/>
    <n v="4"/>
    <s v="OPORTUNA"/>
    <s v="Se tardo 1 un dia mas de lo previsto dada la complejidad del proceso"/>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m/>
    <x v="0"/>
    <s v="Primera"/>
    <d v="2026-02-18T00:00:00"/>
    <d v="2026-02-23T00:00:00"/>
    <s v="DEVUELTO"/>
    <s v=""/>
    <s v="Se genera la verificacion del alcance a la liquidacion de o cual faltan soportes correspondientes, y alcance en la nota de ds comprobantes de ingreso porque indican correspondientes a otro convenio, y el soporte de unos memorando, en referencia al tema de ejecucion del convenio"/>
    <n v="4"/>
    <n v="4"/>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m/>
    <x v="0"/>
    <s v="Segunda"/>
    <d v="2026-02-27T00:00:00"/>
    <d v="2026-03-02T00:00:00"/>
    <s v="DEVUELTO"/>
    <s v=""/>
    <s v="Faltan soportes del alcance de financiera de comprobante de ingreso y alcance de validacion de los precios de ejecucion del convenio"/>
    <n v="4"/>
    <n v="2"/>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1"/>
    <m/>
    <x v="27"/>
    <s v="Tercera"/>
    <d v="2026-03-09T00:00:00"/>
    <d v="2026-03-11T00:00:00"/>
    <s v="APROBADO"/>
    <s v=""/>
    <s v="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
    <n v="4"/>
    <n v="3"/>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Primera"/>
    <d v="2026-02-19T00:00:00"/>
    <d v="2026-02-19T00:00:00"/>
    <s v="DEVUELTO"/>
    <s v=""/>
    <s v="Muchas incongruencias en la informacion del modificatorio, adicionalmente, falta soportes de justificacion o respaldo de los alcances que requiere el rea en referencia al contrato en vigencia"/>
    <n v="3"/>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Segunda"/>
    <d v="2026-02-20T00:00:00"/>
    <d v="2026-02-20T00:00:00"/>
    <s v="DEVUELTO"/>
    <s v=""/>
    <s v="Generan alcances pero persosnte observaciones, y falta de soportes, a lo cual se remiten 2das observaciones al modificatorio"/>
    <n v="2"/>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m/>
    <x v="0"/>
    <s v="Tercera"/>
    <d v="2026-02-24T00:00:00"/>
    <d v="2026-02-25T00:00:00"/>
    <s v="DEVUELTO"/>
    <s v=""/>
    <s v="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
    <n v="2"/>
    <n v="2"/>
    <s v="OPORTUNA"/>
    <m/>
  </r>
  <r>
    <x v="34"/>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1"/>
    <m/>
    <x v="28"/>
    <s v="Cuarta"/>
    <d v="2026-02-27T00:00:00"/>
    <d v="2026-02-27T00:00:00"/>
    <s v="APROBADO"/>
    <s v=""/>
    <s v="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
    <n v="2"/>
    <n v="1"/>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m/>
    <x v="0"/>
    <s v="Primera"/>
    <d v="2026-02-20T00:00:00"/>
    <d v="2026-02-23T00:00:00"/>
    <s v="DEVUELTO"/>
    <s v=""/>
    <s v="*No se evidencia la justificacion del porque no se han liquidado los contratos que desde la prorroga anterior estaban en proceso de liquidacion. *No se incluyo el aporte de la contrapartida."/>
    <n v="3"/>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m/>
    <x v="0"/>
    <s v="Segunda"/>
    <d v="2026-03-04T00:00:00"/>
    <d v="2026-03-05T00:00:00"/>
    <s v="DEVUELTO"/>
    <s v=""/>
    <s v="*No esta firmado por el gerente el soporte de la contrapartida y tampoco esta incluido en el documento la tabla resumen de la misma y todo debe quedar en el documento."/>
    <n v="2"/>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1"/>
    <m/>
    <x v="29"/>
    <s v="Tercera"/>
    <d v="2026-03-06T00:00:00"/>
    <d v="2026-03-09T00:00:00"/>
    <s v="APROBADO"/>
    <s v=""/>
    <s v="*El àrea tecnica realizo los ajustes al proceso por ende se procese a dar el visto bueno."/>
    <n v="2"/>
    <n v="2"/>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0"/>
    <m/>
    <x v="0"/>
    <s v="Primera"/>
    <d v="2026-02-23T00:00:00"/>
    <d v="2026-02-23T00:00:00"/>
    <s v="DEVUELTO"/>
    <s v=""/>
    <s v="*Actualizar analisis del sector_x000a_*faltan soportes de las solcitud de cotización_x000a_*¿Cómo determinaron que de las 12 actividades solo 9 se van a realizar en el mant preventivo? Favor dar las claridades en el documento_x000a_*¿Cuál será el procedimiento de determinar el precio para los repuestos que no fueron costeados en el estudio de mercado? Favor plasmarlo en el documento_x000a_*Este valor que queda para el mant correctivo no es muy bajo teniendo en cuenta que se deben contemplar los repuestos y un solo repuesto se puede consumir la mitad de este valor como el caso del sello para cilindros _x000a_El total de los repuestos suma 3.272.976_x000a_*Favor anexar la oferta económica para revisión pues no se adjunta"/>
    <n v="5"/>
    <n v="1"/>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1"/>
    <m/>
    <x v="28"/>
    <s v="Segunda"/>
    <d v="2026-02-26T00:00:00"/>
    <d v="2026-02-27T00:00:00"/>
    <s v="APROBADO"/>
    <s v=""/>
    <s v="Se remite visto bueno desde el punto de vista financiero, con el fin de continuar con el trámite jurídico"/>
    <n v="3"/>
    <n v="2"/>
    <s v="OPORTUNA"/>
    <m/>
  </r>
  <r>
    <x v="37"/>
    <s v="MANTENIMIENTO E IMPERMABILIZACION DE TANQUES"/>
    <x v="1"/>
    <s v="Proceso"/>
    <s v="Radicacion Costos"/>
    <m/>
    <s v="Subsecretaría Corporativa"/>
    <s v="Subdirección de Bienes y Servicios"/>
    <s v="Michael - Paula"/>
    <s v="REALIZAR EL MANTENIMIENTO E IMPERMEABILIZACIÓN DE LOS TANQUES DE ALMACENAMIENTO DE AGUA POTABLE DEL CENTRO DISTRITAL DE SALUD"/>
    <x v="0"/>
    <m/>
    <x v="0"/>
    <s v="Primera"/>
    <d v="2026-02-24T00:00:00"/>
    <d v="2026-02-27T00:00:00"/>
    <s v="DEVUELTO"/>
    <s v=""/>
    <s v="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
    <n v="5"/>
    <n v="4"/>
    <s v="OPORTUNA"/>
    <m/>
  </r>
  <r>
    <x v="37"/>
    <s v="MANTENIMIENTO E IMPERMABILIZACION DE TANQUES"/>
    <x v="1"/>
    <s v="Proceso"/>
    <s v="Radicacion Costos"/>
    <m/>
    <s v="Subsecretaría Corporativa"/>
    <s v="Subdirección de Bienes y Servicios"/>
    <s v="Johana"/>
    <s v="REALIZAR EL MANTENIMIENTO E IMPERMEABILIZACIÓN DE LOS TANQUES DE ALMACENAMIENTO DE AGUA POTABLE DEL CENTRO DISTRITAL DE SALUD"/>
    <x v="2"/>
    <m/>
    <x v="0"/>
    <s v="Segunda"/>
    <d v="2026-03-16T00:00:00"/>
    <d v="2026-03-17T00:00:00"/>
    <s v="CANCELADO"/>
    <s v=""/>
    <s v="*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
    <n v="3"/>
    <n v="2"/>
    <s v="OPORTUNA"/>
    <s v="Se reasigna proceso a johana romero"/>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Primera"/>
    <d v="2026-02-25T00:00:00"/>
    <d v="2026-03-03T00:00:00"/>
    <s v="DEVUELTO"/>
    <s v=""/>
    <s v="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Segunda"/>
    <d v="2026-03-10T00:00:00"/>
    <d v="2026-03-20T00:00:00"/>
    <s v="DEVUELTO"/>
    <s v=""/>
    <s v="Se realiza devolucion ya que deben incluir el analisis de la bolsa Mercantil"/>
    <n v="3"/>
    <n v="9"/>
    <s v="VENCIDO"/>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m/>
    <x v="0"/>
    <s v="Segunda"/>
    <d v="2026-04-06T00:00:00"/>
    <d v="2026-04-06T00:00:00"/>
    <s v="CANCELADO"/>
    <s v=""/>
    <s v="Es proceso fue devuelto por el abogado quien argumenta lo siguiente: &quot;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quot;. esto fue enviado el 06/04/2026"/>
    <n v="3"/>
    <n v="1"/>
    <s v="OPORTUNA"/>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Tercera"/>
    <d v="2026-06-03T00:00:00"/>
    <d v="2026-06-10T00:00:00"/>
    <s v="DEVUELTO"/>
    <s v=""/>
    <s v="Se realiza devolucion con comentarios a los documentos: Analisis del Sector: se solicita que ajusten en documento en cuanto al orden teniendo en cuenta el lineamiento, presenta titulos que no corresponden o se saltan la numeracion, se solicita tambien que actualicen la informacion con los ultimos boletines publicado por el DANE que estan incluidos dentro del documento; En cuanto al estudio del mercado se solicito que cambiaran a Promedio simple ya que en los calculos realizados de desviaciones se determino que aplicaba este y no la desviacion estandar"/>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m/>
    <x v="0"/>
    <s v="Cuarta"/>
    <d v="2026-06-22T00:00:00"/>
    <d v="2026-06-24T00:00:00"/>
    <s v="DEVUELTO"/>
    <s v=""/>
    <s v="Se realiza devolucion con comentarios a los documentos: se reiteran comentarios en cuanto que algunos datos de los boletines no fueron actualizados, en el estudio de mercado se reitero que el documento debe quedar estructurado segun el lineamiento, incluyeron informacion que corresonde a balanza comercial dentro de las variables economicas"/>
    <n v="3"/>
    <n v="3"/>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Primera"/>
    <d v="2026-02-26T00:00:00"/>
    <d v="2026-03-03T00:00:00"/>
    <s v="DEVUELTO"/>
    <s v=""/>
    <s v="El analisis del sector no cuenta con una estructura adecuada de acuerdo al lineamiento, no allegan los soportes para la etimación del presupuesto. por tanto no es posible verificar como se determino el valor del lote 1 y del lote 2"/>
    <n v="5"/>
    <n v="4"/>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Segunda"/>
    <d v="2026-03-09T00:00:00"/>
    <d v="2026-03-13T00:00:00"/>
    <s v="DEVUELTO"/>
    <s v=""/>
    <s v="se devuelve proceso en razòn a que  allegan los soportes de las cotizaciones sin embargo unas no vienen firmadas o estan vencidas, adicional no allegan los soportes de solicitud de cotizaciòn de las empresas que cotizaron, y existe diferencia en la informaciòn de mipymes"/>
    <n v="3"/>
    <n v="5"/>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Tercera"/>
    <d v="2026-03-18T00:00:00"/>
    <d v="2026-03-24T00:00:00"/>
    <s v="DEVUELTO"/>
    <s v=""/>
    <s v="se devuelve en razón a que se debe ajustar el analisis estadistico ya que en la cotización de panamericana no se incluyeron los items 7 al 17 porque los valores no corresponden."/>
    <n v="3"/>
    <n v="4"/>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m/>
    <x v="0"/>
    <s v="Cuarta"/>
    <d v="2026-04-01T00:00:00"/>
    <d v="2026-04-06T00:00:00"/>
    <s v="DEVUELTO"/>
    <s v=""/>
    <s v="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Primera"/>
    <d v="2026-02-27T00:00:00"/>
    <d v="2026-03-03T00:00:00"/>
    <s v="DEVUELTO"/>
    <s v=""/>
    <s v="*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
    <n v="5"/>
    <n v="3"/>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Segunda"/>
    <d v="2026-03-11T00:00:00"/>
    <d v="2026-03-13T00:00:00"/>
    <s v="DEVUELTO"/>
    <s v=""/>
    <s v="*Dado que se evidencian que siguen  en linea ajustado los documentos se devuelve el documento"/>
    <n v="3"/>
    <n v="3"/>
    <s v="OPORTUNA"/>
    <s v="Este proceso lo devolvieron el 10-03-2026 a las 3:14"/>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Tercera"/>
    <d v="2026-03-13T00:00:00"/>
    <d v="2026-03-16T00:00:00"/>
    <s v="DEVUELTO"/>
    <s v=""/>
    <s v="*Persisten las observaciones en el estudio de mercado puntualemnte con la cotizacion de colsubsidio y el anexo de la ficha tecnica que se debe realizar mediante un ajuste por correo electronico y por el evento del secop."/>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m/>
    <x v="30"/>
    <m/>
    <d v="2026-03-26T00:00:00"/>
    <d v="2026-03-26T00:00:00"/>
    <s v="APROBADO"/>
    <s v=""/>
    <s v="El area tecnica ya subsano las observaciones por ende se procede a dar el visto bueno desde costos."/>
    <n v="3"/>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Primera"/>
    <d v="2026-03-02T00:00:00"/>
    <d v="2026-03-03T00:00:00"/>
    <s v="DEVUELTO"/>
    <s v=""/>
    <s v="*Revisar en el acta de liquidación la cifra del aporte de la subred en letras y ponerla también en valores tal como esta el modificatorio 2 y adición 2_x000a_*En el informe final de supervisión y acta de liquidación no se incluye la prórroga 2 al convenio 013 de 2023 de un mes desde el 11/05/2024 al 10/06/2024_x000a_*No se evidencia las facturas o cuenta de cobros radicadas en la Dirección Financiera correspondientes al tercer desembolso. Todo debe estar cargado en el secop I. Adicionalmente no se evidencia el respectivo radicado a financiera._x000a_*No se evidencian los extractos bancarios desde la fecha de apertura de las cuentas hasta la fecha en que la cuenta queda en saldo cero($0) y es cancelada para las subredes sur y sur occidente_x000a_*No se evidencian los soportes de los reintegros de rendimientos financieros y recursos no ejecutados en Secop I_x000a_*No se evidencia el certificado de uso y giro de la subred Sur y Sur occidente firmado por el gerente de la subred para soportar la ejecución de los aportes del FFDS y de la subred y matrices financieras cargados en Secop I. _x000a_*No se evidencia el certificado de cancelación de las cuentas bancarias cargados en Secop I. En la memoria no esta la cancelación de SUR OCCIDENTE_x000a_*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_x000a_* La matriz financiera de la subred sur no tiene fecha y no incluye en lo asignado los 150,017,113 que pasan de la subred sur occidente. Por lo tanto se presentan diferencias entre lo asignado iniclamente vs lo real asignado con la modificación y los saldos no ejecutados._x000a_*En el informe final de supervisión y acta de liquidación se debe ampliar la justifiación de la no ejecución de recursos_x000a_*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
    <n v="2"/>
    <n v="2"/>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Segunda"/>
    <d v="2026-04-09T00:00:00"/>
    <d v="2026-04-09T00:00:00"/>
    <s v="DEVUELTO"/>
    <s v=""/>
    <s v="*aun queda pendiente por subsanar lo siguiente:_x000a_*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_x000a_*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_x000a_*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_x000a_*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
    <n v="1"/>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m/>
    <x v="31"/>
    <s v="Tercera"/>
    <d v="2026-04-14T00:00:00"/>
    <d v="2026-04-14T00:00:00"/>
    <s v="APROBADO"/>
    <s v=""/>
    <s v="Se remite visto bueno desde el punto de vista financiero, con el fin de continuar con el trámite jurídico"/>
    <n v="1"/>
    <n v="1"/>
    <s v="OPORTUNA"/>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3-02T00:00:00"/>
    <d v="2026-03-04T00:00:00"/>
    <s v="DEVUELTO"/>
    <s v=""/>
    <s v="Se genera la validacion de lo cual se observaron, que faltan soportes en relacion a la ejecucion del convenio, y se debe rectificar los valores finales ejecutados del mismo, y los alcances de glosa aceptados"/>
    <n v="2"/>
    <n v="3"/>
    <s v="VENCIDO"/>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m/>
    <x v="32"/>
    <s v="Segunda"/>
    <d v="2026-03-31T00:00:00"/>
    <d v="2026-03-31T00:00:00"/>
    <s v="APROBADO"/>
    <s v=""/>
    <s v="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
    <n v="1"/>
    <n v="1"/>
    <s v="OPORTUNA"/>
    <m/>
  </r>
  <r>
    <x v="43"/>
    <s v="SERVICIOS DE SALUD SUBRED SUR OCCIDENTE"/>
    <x v="7"/>
    <s v="Liquidación"/>
    <s v="Liquidaciones"/>
    <s v="Diana Cecilia Muñoz"/>
    <s v="Subsecretaría de Servicios de Salud y Aseguramiento"/>
    <s v="Subdirección de Administración del Aseguramiento"/>
    <s v="Michael"/>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m/>
    <x v="0"/>
    <s v="Primera"/>
    <d v="2026-03-02T00:00:00"/>
    <d v="2026-03-04T00:00:00"/>
    <s v="DEVUELTO"/>
    <s v=""/>
    <s v="Se realializa la revision donde se evidencia que hace falta el soporte del reintegro ya que no se evidencia "/>
    <n v="2"/>
    <n v="3"/>
    <s v="VENCIDO"/>
    <m/>
  </r>
  <r>
    <x v="44"/>
    <s v="LABORATORIOS SOCIAL DE POLITICAS"/>
    <x v="6"/>
    <s v="Proceso"/>
    <s v="Radicacion Costos"/>
    <s v="Valentina Cifuentes"/>
    <s v="Subsecretaría de Salud Pública"/>
    <m/>
    <s v="Diana"/>
    <s v="Contratar la asesoría para el diseño y estructuración del laboratorio social de políticas."/>
    <x v="0"/>
    <m/>
    <x v="0"/>
    <s v="Primera"/>
    <d v="2026-03-02T00:00:00"/>
    <d v="2026-03-05T00:00:00"/>
    <s v="DEVUELTO"/>
    <s v=""/>
    <s v="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
    <n v="5"/>
    <n v="4"/>
    <s v="OPORTUNA"/>
    <m/>
  </r>
  <r>
    <x v="44"/>
    <s v="LABORATORIOS SOCIAL DE POLITICAS"/>
    <x v="6"/>
    <s v="Proceso"/>
    <s v="Radicacion Costos"/>
    <s v="Valentina Cifuentes"/>
    <s v="Subsecretaría de Salud Pública"/>
    <m/>
    <s v="Diana"/>
    <s v="Contratar la asesoría para el diseño y estructuración del laboratorio social de políticas."/>
    <x v="0"/>
    <m/>
    <x v="0"/>
    <s v="Segunda"/>
    <d v="2026-03-19T00:00:00"/>
    <d v="2026-03-26T00:00:00"/>
    <s v="DEVUELTO"/>
    <s v=""/>
    <s v="se devuelve en razpon a que no allegaron las cotizaciones ni soportes del estudio de mercado"/>
    <n v="3"/>
    <n v="5"/>
    <s v="VENCIDO"/>
    <m/>
  </r>
  <r>
    <x v="44"/>
    <s v="LABORATORIOS SOCIAL DE POLITICAS"/>
    <x v="6"/>
    <s v="Proceso"/>
    <s v="Radicacion Costos"/>
    <s v="Valentina Cifuentes"/>
    <s v="Subsecretaría de Salud Pública"/>
    <m/>
    <s v="Diana"/>
    <s v="Contratar la asesoría para el diseño y estructuración del laboratorio social de políticas."/>
    <x v="0"/>
    <m/>
    <x v="0"/>
    <s v="Tercera"/>
    <d v="2026-03-27T00:00:00"/>
    <d v="2026-03-30T00:00:00"/>
    <s v="DEVUELTO"/>
    <s v=""/>
    <s v="se devuelve en razòn a que aun no se da respuesta a las observaciones del estudio de mercado"/>
    <n v="3"/>
    <n v="2"/>
    <s v="OPORTUNA"/>
    <m/>
  </r>
  <r>
    <x v="44"/>
    <s v="LABORATORIOS SOCIAL DE POLITICAS"/>
    <x v="6"/>
    <s v="Proceso"/>
    <s v="Radicacion Costos"/>
    <s v="Valentina Cifuentes"/>
    <s v="Subsecretaría de Salud Pública"/>
    <m/>
    <s v="Diana"/>
    <s v="Contratar la asesoría para el diseño y estructuración del laboratorio social de políticas."/>
    <x v="0"/>
    <m/>
    <x v="0"/>
    <s v="Cuarta"/>
    <d v="2026-03-30T00:00:00"/>
    <d v="2026-03-31T00:00:00"/>
    <s v="DEVUELTO"/>
    <s v=""/>
    <s v="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
    <n v="3"/>
    <n v="2"/>
    <s v="OPORTUNA"/>
    <m/>
  </r>
  <r>
    <x v="45"/>
    <s v="SITEMA UNICO DE HABILITACION 4 SUBREDES"/>
    <x v="7"/>
    <s v="Liquidación"/>
    <s v="Liquidaciones"/>
    <s v="Sarvia Isabel Martínez Angulo"/>
    <s v="Subsecretaría de Planeación y Gestión Sectorial"/>
    <s v="Dirección de Análisis de Entidades Públicas Distritales del Sector Salud"/>
    <s v="Johana"/>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1"/>
    <m/>
    <x v="26"/>
    <s v="Primera"/>
    <d v="2026-03-03T00:00:00"/>
    <d v="2026-03-04T00:00:00"/>
    <s v="APROBADO"/>
    <s v=""/>
    <s v="*Se hizo la verificación del balance general junto con los soportes procediendo a dar el visto bueno."/>
    <n v="2"/>
    <n v="2"/>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Primera"/>
    <d v="2026-03-03T00:00:00"/>
    <d v="2026-03-06T00:00:00"/>
    <s v="DEVUELTO"/>
    <s v=""/>
    <s v="Se realiza devoucion del acta de liquidacion, se deben realizar ajustes en el balance financiero"/>
    <n v="2"/>
    <n v="4"/>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Segunda"/>
    <d v="2026-03-17T00:00:00"/>
    <d v="2026-03-24T00:00:00"/>
    <s v="DEVUELTO"/>
    <s v=""/>
    <s v="Se realiza devoucion del acta de liquidacion, se deben realizar ajustes en el balance financiero"/>
    <n v="1"/>
    <n v="5"/>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Tercera"/>
    <d v="2026-03-27T00:00:00"/>
    <d v="2026-03-27T00:00:00"/>
    <s v="DEVUELTO"/>
    <s v=""/>
    <s v="Se realiza devoucion del acta de liquidacion, se deben realizar ajustes en el balance financiero"/>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m/>
    <x v="0"/>
    <s v="Cuarta"/>
    <d v="2026-03-31T00:00:00"/>
    <d v="2026-03-31T00:00:00"/>
    <s v="DEVUELTO"/>
    <s v=""/>
    <s v="Se realiza devolucion solicitando el ajuste en el acta de liquidacion de los ajustes al informe final de supervision"/>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1"/>
    <m/>
    <x v="33"/>
    <s v="Cuarta"/>
    <d v="2026-04-15T00:00:00"/>
    <d v="2026-04-15T00:00:00"/>
    <s v="APROBADO"/>
    <s v=""/>
    <s v="Se realiza aprobacion de la liquidacion"/>
    <n v="1"/>
    <n v="1"/>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0"/>
    <m/>
    <x v="0"/>
    <s v="Primera"/>
    <d v="2026-03-03T00:00:00"/>
    <d v="2026-03-04T00:00:00"/>
    <s v="DEVUELTO"/>
    <s v=""/>
    <s v="*Actualizar analisis del sector_x000a_*¿Por qué por 9 meses si la cotización se realiza por 10 meses? Al cambiar el plazo el valor también cambia. Se debe solicitar el alcance al proveedor en el sentido de sí, al realizar el ajuste a 9 meses mantiene el precio o cambia el valor unitario_x000a_*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_x000a_*anexar cdp_x000a_*Anexar los correos mediante los cuales se recibieron las cotizaciones en donde se pueda identificar claramente la cotización recibida y sus valores, o guardar el correo en formato html. _x000a_*El evento de secop no cumple con el mínimo de 5 días hábiles establecido en el lineamiento SDS-CON-LN-003. Se sube el 9/02/2026  a las 3:49:55 y termina el 12/02/2026 1:00:00 P.m. Solo son 3 días hábiles"/>
    <n v="5"/>
    <n v="2"/>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1"/>
    <m/>
    <x v="34"/>
    <s v="Segunda"/>
    <d v="2026-03-16T00:00:00"/>
    <d v="2026-03-16T00:00:00"/>
    <s v="APROBADO"/>
    <s v=""/>
    <s v="Se remite visto bueno desde el punto de vista financiero, con el fin de continuar con el trámite jurídico"/>
    <n v="3"/>
    <n v="1"/>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0"/>
    <m/>
    <x v="0"/>
    <s v="Primera"/>
    <d v="2026-03-03T00:00:00"/>
    <d v="2026-03-05T00:00:00"/>
    <s v="DEVUELTO"/>
    <s v=""/>
    <s v="Se realiza la devolucion para que realicen la respectiva correcion "/>
    <n v="5"/>
    <n v="3"/>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1"/>
    <m/>
    <x v="27"/>
    <s v="Segunda"/>
    <d v="2026-03-10T00:00:00"/>
    <d v="2026-03-11T00:00:00"/>
    <s v="APROBADO"/>
    <s v=""/>
    <s v="Se valida y realizan las subsanacion de las observaciones para proceder a darle el ok"/>
    <n v="3"/>
    <n v="2"/>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Primera"/>
    <d v="2026-03-03T00:00:00"/>
    <d v="2026-03-09T00:00:00"/>
    <s v="DEVUELTO"/>
    <s v=""/>
    <s v="Se realiza devolución en razón a que no se adjuntan CDP este proceso tiene contempladas VF pero aun no se encuentran aprobadas por confis y tienen diferencias en los anexos tecnicos y las descripciones del documento"/>
    <n v="5"/>
    <n v="5"/>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Segunda"/>
    <d v="2026-03-17T00:00:00"/>
    <d v="2026-03-19T00:00:00"/>
    <s v="DEVUELTO"/>
    <s v=""/>
    <s v="Se realiza devolución para ajustes en el estudio de mercado y definir si va a confis para discriminar las vigencias futuras despues de aprobación por confis"/>
    <n v="3"/>
    <n v="3"/>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m/>
    <x v="0"/>
    <s v="Tercera"/>
    <d v="2026-06-05T00:00:00"/>
    <d v="2026-06-11T00:00:00"/>
    <s v="DEVUELTO"/>
    <s v=""/>
    <s v="Se realiza devolución en atención a que no se realizan los ajustes de la primera y segunda reisión el documento lle a costos sin las observaciones iniciales. Se encuentran las diferencias en lel presupuesto estimado el cual no coincide en los documentos estudio previos niestudios de mercado ni CONFIS"/>
    <n v="3"/>
    <n v="4"/>
    <s v="VENCIDO"/>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0"/>
    <m/>
    <x v="0"/>
    <s v="Primera"/>
    <d v="2026-03-04T00:00:00"/>
    <d v="2026-03-06T00:00:00"/>
    <s v="DEVUELTO"/>
    <s v=""/>
    <s v="Falta la oferta economica, faltan varios soportes, se deben actualizar los analisis del sector, y adicionalmente falta soporte del estudio de mercado"/>
    <n v="5"/>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1"/>
    <m/>
    <x v="35"/>
    <s v="Segunda"/>
    <d v="2026-03-13T00:00:00"/>
    <d v="2026-03-17T00:00:00"/>
    <s v="APROBADO"/>
    <s v=""/>
    <s v="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
    <n v="3"/>
    <n v="3"/>
    <s v="OPORTUNA"/>
    <m/>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m/>
    <x v="0"/>
    <s v="Primera"/>
    <d v="2026-03-04T00:00:00"/>
    <d v="2026-03-13T00:00:00"/>
    <s v="DEVUELTO"/>
    <s v=""/>
    <s v="Se realiza la devolucion con observaciones referente a la ejecucion financiera del contrato"/>
    <n v="2"/>
    <n v="8"/>
    <s v="VENCIDO"/>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m/>
    <x v="0"/>
    <s v="Segunda"/>
    <d v="2026-04-01T00:00:00"/>
    <d v="2026-04-01T00:00:00"/>
    <s v="DEVUELTO"/>
    <s v=""/>
    <s v="Se realiza la devolucion con observaciones referente a la ejecucion financiera del contrato"/>
    <n v="1"/>
    <n v="1"/>
    <s v="OPORTUNA"/>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1"/>
    <m/>
    <x v="36"/>
    <s v="Tercera"/>
    <d v="2026-04-07T00:00:00"/>
    <d v="2026-04-07T00:00:00"/>
    <s v="APROBADO"/>
    <s v=""/>
    <s v="Se realiza la aprobacion del acta de liquidacion"/>
    <n v="1"/>
    <n v="1"/>
    <s v="OPORTUNA"/>
    <s v="La revision se vio afectada con una asignacion especifica por parte de corporativo"/>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m/>
    <x v="0"/>
    <s v="Primera"/>
    <d v="2026-03-05T00:00:00"/>
    <d v="2026-03-09T00:00:00"/>
    <s v="DEVUELTO"/>
    <s v=""/>
    <s v="*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
    <n v="5"/>
    <n v="3"/>
    <s v="OPORTUNA"/>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m/>
    <x v="0"/>
    <s v="Segunda"/>
    <d v="2026-03-26T00:00:00"/>
    <d v="2026-04-01T00:00:00"/>
    <s v="DEVUELTO"/>
    <s v=""/>
    <s v="*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
    <n v="3"/>
    <n v="5"/>
    <s v="VENCIDO"/>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1"/>
    <m/>
    <x v="31"/>
    <s v="Tercera"/>
    <d v="2026-04-09T00:00:00"/>
    <d v="2026-04-14T00:00:00"/>
    <s v="APROBADO"/>
    <s v=""/>
    <s v="*El area tecnica realizo las subsanaciones a las observaciones realizadas en lso documentos por lo que se procede a dar el visto bueno."/>
    <n v="3"/>
    <n v="4"/>
    <s v="VENCIDO"/>
    <m/>
  </r>
  <r>
    <x v="53"/>
    <s v="EVENTOS ZOONOTICO"/>
    <x v="1"/>
    <s v="Proceso"/>
    <s v="Radicacion Costos"/>
    <s v="Julieth Castellanos"/>
    <s v="Subsecretaría de Salud Pública"/>
    <s v="Subdirección de Vigilancia en Salud Pública"/>
    <s v="Paula"/>
    <s v="Contratar servicios para el diagnostico por laboratorio de los eventos de origen zoonótico priorizados en el distrito de Bogotá"/>
    <x v="0"/>
    <m/>
    <x v="0"/>
    <s v="Primera"/>
    <d v="2026-03-05T00:00:00"/>
    <d v="2026-03-06T00:00:00"/>
    <s v="DEVUELTO"/>
    <s v=""/>
    <s v="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Primera"/>
    <d v="2026-03-05T00:00:00"/>
    <d v="2026-03-06T00:00:00"/>
    <s v="DEVUELTO"/>
    <s v=""/>
    <s v="* Se remite obs al abogado para remitir al área técnica _x000a_*solo cuenta con dos cotizaciones_x000a_*Actualizar analsiis del sector_x000a_*EL proveedor ICOSAM cotiza un kit por 96 y se necesita un kit por 48 pruebas por lo tanto el precio no seria comparable. Por eso para ese item se observa una variación del 34% frente al promedio. Revisar_x000a_*¿Por qué se abre por lotes si es una minima cuantia. Ademas en un solo lote estan todos los productos_x000a_*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_x000a_*faltan soportes_x000a_*En el PAA el valor esta por 262.000.000, en el estudio de mercado dicen que es por monto agotable con valores unitarios hasta agotar el presupuesto del PAA, sin embargo aquí plasman otro valor. ¿por qué?"/>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Segunda"/>
    <d v="2026-03-20T00:00:00"/>
    <d v="2026-03-24T00:00:00"/>
    <s v="DEVUELTO"/>
    <s v=""/>
    <s v="*Se reiteran algunas obs"/>
    <n v="3"/>
    <n v="2"/>
    <s v="OPORTUNA"/>
    <m/>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m/>
    <x v="32"/>
    <s v="Tercera"/>
    <d v="2026-03-25T00:00:00"/>
    <d v="2026-03-31T00:00:00"/>
    <s v="APROBADO"/>
    <s v=""/>
    <s v="Se remite visto bueno desde el punto de vista financiero, con el fin de continuar con el trámite jurídico_x000a_El 16-04-26 se da alcance al visto bueno con la aplicación del decreto 287 de 2026"/>
    <n v="5"/>
    <n v="5"/>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Primera"/>
    <d v="2026-03-05T00:00:00"/>
    <d v="2026-03-09T00:00:00"/>
    <s v="DEVUELTO"/>
    <s v=""/>
    <s v="Se realiza devolución a la modificación de rutas de la salud, en razón a que no se anexan soportes para realizar adición al convenio"/>
    <n v="3"/>
    <n v="3"/>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Segunda"/>
    <d v="2026-03-20T00:00:00"/>
    <d v="2026-04-06T00:00:00"/>
    <s v="DEVUELTO"/>
    <s v=""/>
    <s v="Se realiza devolución en razón a que adjuntaron nuevos documentos y los valores no coinciden con los fechas de inicio de contratos de recurso humano ni con el inicio y terminación del convenio, no se evidencian soportes de vehiculos y lineas celulares en la ejecución."/>
    <n v="2"/>
    <n v="9"/>
    <s v="VENCIDO"/>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Tercera"/>
    <d v="2026-04-08T00:00:00"/>
    <d v="2026-04-09T00:00:00"/>
    <s v="DEVUELT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m/>
    <x v="0"/>
    <s v="Cuarta"/>
    <d v="2026-04-10T00:00:00"/>
    <d v="2026-04-13T00:00:00"/>
    <s v="DEVUELTO"/>
    <s v=""/>
    <s v="Las principales observaciones son:_x000a_Persisten diferencias en el talento humano ($4..014) en el mes de diciembre, por favor tener en cuenta que los valores deben ser cerrados sin decimales._x000a_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_x000a_Teniendo en cuenta los anterior se debe revisar el valor de la adición ya que el valor aumenta, no se adjunto CDP por tanto no es posible verificar si este valor cubre la totalidad de la adición y si cubre este nuevo valor teniendo en cuenta los ajustes que deben realizarse."/>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1"/>
    <m/>
    <x v="0"/>
    <s v="Quinta"/>
    <d v="2026-04-13T00:00:00"/>
    <d v="2026-04-13T00:00:00"/>
    <s v="APROBAD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1"/>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0"/>
    <m/>
    <x v="0"/>
    <s v="Primera"/>
    <d v="2026-03-06T00:00:00"/>
    <d v="2026-03-12T00:00:00"/>
    <s v="DEVUELT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5"/>
    <n v="5"/>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1"/>
    <m/>
    <x v="0"/>
    <s v="Segunda"/>
    <d v="2026-04-13T00:00:00"/>
    <d v="2026-04-14T00:00:00"/>
    <s v="APROBAD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3"/>
    <n v="2"/>
    <s v="OPORTUNA"/>
    <m/>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0"/>
    <m/>
    <x v="0"/>
    <s v="Primera"/>
    <d v="2026-03-06T00:00:00"/>
    <d v="2026-03-16T00:00:00"/>
    <s v="DEVUELTO"/>
    <s v=""/>
    <s v="Se realiza la devolucion con observaciones referente a la ejecucion financiera del contrato"/>
    <n v="2"/>
    <n v="7"/>
    <s v="VENCIDO"/>
    <s v="La revision se vio afectada con una asignacion especifica por parte de corporativo"/>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1"/>
    <m/>
    <x v="37"/>
    <s v="Segunda"/>
    <d v="2026-03-20T00:00:00"/>
    <d v="2026-03-20T00:00:00"/>
    <s v="APROBADO"/>
    <s v=""/>
    <s v="Se envia aprobacion del acta de liquidacion / Isabel envia correo el 17 de marzo sin embargo hacian falta ajustes y fue necesario hacer mesas de trabajo presenciales, finalmente el documento con los soportes fue entregado en su totalidad el 20/03/2026"/>
    <n v="1"/>
    <n v="1"/>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m/>
    <x v="0"/>
    <s v="Primera"/>
    <d v="2026-03-09T00:00:00"/>
    <d v="2026-03-13T00:00:00"/>
    <s v="DEVUELTO"/>
    <s v=""/>
    <s v="*Se debe incluir boletin de discapacidad en el analisi del sector. *No se evidencian los alcances generados a los proveedores por correo electronico como se indico."/>
    <n v="5"/>
    <n v="5"/>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m/>
    <x v="0"/>
    <s v="Segunda"/>
    <d v="2026-04-15T00:00:00"/>
    <d v="2026-04-16T00:00:00"/>
    <s v="DEVUELTO"/>
    <s v=""/>
    <s v="*No se evidencian los alcances generados a los proveedores por correo electronico como se indico."/>
    <n v="3"/>
    <n v="2"/>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1"/>
    <m/>
    <x v="38"/>
    <s v="Tercera"/>
    <d v="2026-04-24T00:00:00"/>
    <d v="2026-04-24T00:00:00"/>
    <s v="APROBADO"/>
    <s v=""/>
    <s v="*El area tecnica subsano las observaciones por ende se procede a dar el visto bueno."/>
    <n v="3"/>
    <n v="1"/>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0"/>
    <m/>
    <x v="0"/>
    <s v="Primera"/>
    <d v="2026-03-09T00:00:00"/>
    <d v="2026-03-13T00:00:00"/>
    <s v="DEVUELTO"/>
    <s v=""/>
    <s v="se realiza observaciones al estudio de mercado y analisis del sector, adicional que adjunte el CDP ya que no se evidencia en los mdocumentos que enviaron "/>
    <n v="5"/>
    <n v="5"/>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1"/>
    <m/>
    <x v="39"/>
    <s v="Segunda"/>
    <d v="2026-04-13T00:00:00"/>
    <d v="2026-04-16T00:00:00"/>
    <s v="APROBADO"/>
    <s v=""/>
    <s v="se valida la subsanacion de observaciones y se agrega al estudio de mercado y analisis del sector el nuevo decreto 287 con su respectivo analisis"/>
    <n v="3"/>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Primera"/>
    <d v="2026-03-09T00:00:00"/>
    <d v="2026-03-11T00:00:00"/>
    <s v="DEVUELTO"/>
    <s v=""/>
    <s v="* Se remite obs al abogado para remitir al área técnica _x000a_*solo cuenta con dos cotizaciones_x000a_*Actualizar analsiis del sector_x000a_*desglosar el valor del presupuesto para la vigencia 2026 y 2027_x000a_*¿cuáles son las cantidades estimadas proyectadas a contratar de acuerdo a la ejecución del cto anterior?_x000a_*Ojo lo plasmado en el anexo técnico y lo enviado a cotizar es Servicio transporte de muestras Horario diurno festivo (7:00 am_x000a_- 5:59 pm) es diferente al estudio de mercado_x000a_*¿Por qué se esta cotizando por valor unitario y no con cantidades proyectadas establecidas?Tener en cuenta que no es lo mismo cotizar al por mayor que por unidad. Los precios cambian hacia abajo al cotizar al por mayor_x000a_*Los codigos de clasificación tienen mal la descricpción_x000a_*Anexar el acta de aprobación del confis de la vigencia futura"/>
    <n v="5"/>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Segunda"/>
    <d v="2026-04-06T00:00:00"/>
    <d v="2026-04-07T00:00:00"/>
    <s v="DEVUELTO"/>
    <s v=""/>
    <s v="*Actualizar analsiis del sector_x000a_*Anexar acta de aprobación del confis, tener en cuenta que al momento de aprobar el procesos las cotizaciones deben estar vigentes. Es decir que el acta del confis debe estar antes de que las cotizaciones pierdan vigencia. Pues los precios del estudio de mercado cambiarian_x000a_* errores de calculo en el estudio de mercado"/>
    <n v="3"/>
    <n v="2"/>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m/>
    <x v="0"/>
    <s v="Tercera"/>
    <d v="2026-06-02T00:00:00"/>
    <d v="2026-06-03T00:00:00"/>
    <s v="DEVUELTO"/>
    <s v=""/>
    <s v="*¿Por que se plasma 21.475.000 si estos procesos no están sujetos a indexación? Lo aprobado por el CONFIS  a precios constantes para la vigencia 2027 es 20.600.000. Favor ajustar_x000a_*Quinberlab envía la cotización en el alcance con fecha de 04/02/2026, por lo tanto esta vencida_x000a_*El proveedor Elite logística no diligencia los datos principales como fecha, datos del proveedor así es imposible verificar que este vigente_x000a_Adicionalmente cambia todos los precios y no coinciden con lo aquí plasmado. Por lo tanto el valor del preuspuesto cambia_x000a_*El valor del presupuetso cambian y los valores de la oferta economica también"/>
    <n v="3"/>
    <n v="2"/>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1"/>
    <m/>
    <x v="40"/>
    <s v="Cuarta"/>
    <d v="2026-06-05T00:00:00"/>
    <d v="2026-06-05T00:00:00"/>
    <s v="APROBADO"/>
    <s v=""/>
    <s v="Se remite visto bueno desde el punto de vista financiero, con el fin de continuar con el trámite jurídico"/>
    <n v="3"/>
    <n v="1"/>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0"/>
    <m/>
    <x v="0"/>
    <s v="Primera"/>
    <d v="2026-03-09T00:00:00"/>
    <d v="2026-03-13T00:00:00"/>
    <s v="DEVUELTO"/>
    <s v=""/>
    <s v="Faltan varios soportes, en referencia a los valores de las vacunas, asimismo contexto en referncia aloa proyeccion de las cantidades, y las cotizaciones de dichas acunas"/>
    <n v="5"/>
    <n v="5"/>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1"/>
    <m/>
    <x v="0"/>
    <s v="Segunda"/>
    <d v="2026-04-16T00:00:00"/>
    <d v="2026-04-16T00:00:00"/>
    <s v="APROBADO"/>
    <s v=""/>
    <s v="Faltan varios soportes, en referencia a los valores de las vacunas, asimismo contexto en referncia aloa proyeccion de las cantidades, y las cotizaciones de dichas acunas"/>
    <n v="3"/>
    <n v="1"/>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Primera"/>
    <d v="2026-03-10T00:00:00"/>
    <d v="2026-03-16T00:00:00"/>
    <s v="DEVUELTO"/>
    <s v=""/>
    <s v="se devuelve en razón a que se debe ajustar el analisis del sector y sew deben actualizar datos, adicional se realizan observaciones al estudio de mercado ya que algunas cotizaciones  no vienen firmadas y sin IVA, y revisar el ejercicio estadistico, ya que algunos datos no coinciden"/>
    <n v="5"/>
    <n v="5"/>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Segunda"/>
    <d v="2026-03-29T00:00:00"/>
    <d v="2026-04-01T00:00:00"/>
    <s v="DEVUELTO"/>
    <s v=""/>
    <s v="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
    <n v="3"/>
    <n v="3"/>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m/>
    <x v="0"/>
    <s v="Tercera"/>
    <d v="2026-04-06T00:00:00"/>
    <d v="2026-04-13T00:00:00"/>
    <s v="DEVUELTO"/>
    <s v=""/>
    <s v="Se devuelven terceras observaciones en rrazòn a que no se realiza el analisis destadic¡stico con a cotizaciòn de biteca allegada a traves de evento de cotizaciòn, asi mismo tampoco se evidencia la cotizaciòn ni el analisis de porque d¡se descarta"/>
    <n v="3"/>
    <n v="6"/>
    <s v="VENCIDO"/>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1"/>
    <m/>
    <x v="0"/>
    <s v="Cuarta"/>
    <d v="2026-04-17T00:00:00"/>
    <d v="2026-04-21T00:00:00"/>
    <s v="APROBADO"/>
    <s v=""/>
    <s v="Se remite visto bueno desde el punto de vista financiero, con el fin de continuar con el trámite jurídico"/>
    <n v="3"/>
    <n v="3"/>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Primera"/>
    <d v="2026-03-12T00:00:00"/>
    <d v="2026-03-18T00:00:00"/>
    <s v="DEVUELTO"/>
    <s v=""/>
    <s v="Se realiza devolucion ya que debian realizar ajustes en cuanto a los rendiemietos Financieros"/>
    <n v="2"/>
    <n v="5"/>
    <s v="VENCIDO"/>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Segunda"/>
    <d v="2026-03-20T00:00:00"/>
    <d v="2026-03-20T00:00:00"/>
    <s v="DEVUELTO"/>
    <s v=""/>
    <s v="Se realiza devolucion ya que debian realizar ajustes en cuento a los rendiemietos Financieros, se insiste que deben hacer el reintegro de la totalidad de los reintregros"/>
    <n v="1"/>
    <n v="1"/>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m/>
    <x v="19"/>
    <s v="Tercera"/>
    <d v="2026-04-09T00:00:00"/>
    <d v="2026-04-09T00:00:00"/>
    <s v="APROBADO"/>
    <s v=""/>
    <s v="Se da visto bueno a la liquidacion"/>
    <n v="1"/>
    <n v="1"/>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m/>
    <x v="0"/>
    <s v="Primera"/>
    <d v="2026-03-13T00:00:00"/>
    <d v="2026-03-17T00:00:00"/>
    <s v="DEVUELTO"/>
    <s v=""/>
    <s v="*El objeto de los documentos enviados no se evidencia en el PAA, en este se evidencia otro proceso con otro objeto y cuantía diferente como se evidencia en la imagen adjunta._x000a_*Las cotizaciones que adjuntan para revisión tienen otro objeto totalmente diferente al que se solicita. _x000a_*Por ende no es posible realizar la revisión dado que todos los documentos deben tener el mismo objeto contractual y a su vez  estar en el PAA para poder validar la modalidad de contratación, la cuantía, el objeto, plazo y los codigos."/>
    <n v="4"/>
    <n v="3"/>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m/>
    <x v="0"/>
    <s v="Segunda"/>
    <d v="2026-03-30T00:00:00"/>
    <d v="2026-04-08T00:00:00"/>
    <s v="DEVUELTO"/>
    <s v=""/>
    <s v="*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
    <n v="2"/>
    <n v="6"/>
    <s v="VENCIDO"/>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2"/>
    <m/>
    <x v="41"/>
    <m/>
    <m/>
    <m/>
    <s v="CANCELADO"/>
    <s v=""/>
    <s v="*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_x000a__x000a_De otro lado, el área técnica sostuvo reunión con  la Subdirectora de contratación, el día 15 de mayo en donde esta indicó que reestructurara la contratación directa de la  referencia. "/>
    <n v="2"/>
    <s v=""/>
    <s v=""/>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m/>
    <x v="0"/>
    <s v="Primera"/>
    <d v="2026-03-17T00:00:00"/>
    <d v="2026-03-24T00:00:00"/>
    <s v="DEVUELTO"/>
    <s v=""/>
    <s v="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
    <n v="5"/>
    <n v="5"/>
    <s v="OPORTUNA"/>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m/>
    <x v="0"/>
    <s v="Segunda"/>
    <d v="2026-04-17T00:00:00"/>
    <d v="2026-05-06T00:00:00"/>
    <s v="DEVUELTO"/>
    <s v=""/>
    <s v="Se solicita la justificacion de porque se retira el itm, se solicita la firma en la cotizacion de la señora maria "/>
    <n v="3"/>
    <n v="13"/>
    <s v="VENCIDO"/>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Primera"/>
    <d v="2026-03-18T00:00:00"/>
    <d v="2026-03-18T00:00:00"/>
    <s v="DEVUELTO"/>
    <s v=""/>
    <s v="*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_x000a_*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_x000a_*Favor incluir en el IFS y en el acta de liquidación en el cuadro de extractos vs rendimientos la relación del extracto del mes de agosto de 2023 para la subred Norte el cual está en ceros (0)_x000a_*No se evidencian los soportes de los reintegros de rendimientos financieros y recursos no ejecutados en Secop I_x000a_*No se evidencia el certificado de uso y giro de la subred Centro Oriente y Norte  firmado por el gerente de la subred para soportar la ejecución de los aportes del FFDS y de la subred o matrices financieras cargados en Secop I. _x000a_*No se evidencia el certificado de cancelación de las cuentas bancarias cargados en Secop I. _x000a_*En el informe final de supervisión y acta de liquidación se debe ampliar la justificación de la no ejecución de recursos_x000a_*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_x000a_*En el balance financiero del acta de liquidación e IFS en el ítem 23 del balance financiero favor citar el cuadro de extractos vs rendimientos como fuente_x000a_"/>
    <n v="2"/>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m/>
    <x v="0"/>
    <s v="Segunda"/>
    <d v="2026-03-19T00:00:00"/>
    <d v="2026-03-19T00:00:00"/>
    <s v="DEVUELTO"/>
    <s v=""/>
    <s v="*No se evidencia el extracto del mes de feb 2025, mes en que la cuenta es cancelada de la subred Norte y haya quedado en ceros (0)"/>
    <n v="1"/>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m/>
    <x v="37"/>
    <s v="Tercera"/>
    <d v="2026-03-20T00:00:00"/>
    <d v="2026-03-20T00:00:00"/>
    <s v="APROBADO"/>
    <s v=""/>
    <s v="Se remite visto bueno desde el punto de vista financiero, con el fin de continuar con el trámite jurídico"/>
    <n v="1"/>
    <n v="1"/>
    <s v="OPORTUNA"/>
    <m/>
  </r>
  <r>
    <x v="67"/>
    <s v="Convenio Calle 80"/>
    <x v="7"/>
    <s v="Liquidación"/>
    <s v="Liquidaciones"/>
    <s v="Ingrid Natalia Escobar Valencia"/>
    <s v="Subsecretaría de Planeación y Gestión Sectorial"/>
    <s v="Dirección de Infraestructura y Tecnología"/>
    <s v="Diana"/>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1"/>
    <m/>
    <x v="35"/>
    <s v="Tercera"/>
    <d v="2026-03-17T00:00:00"/>
    <d v="2026-03-17T00:00:00"/>
    <s v="APROBADO"/>
    <s v=""/>
    <s v="Se revisa proyectos de acta de liquidación e informe y se procede a dar visto bueno"/>
    <n v="1"/>
    <n v="1"/>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0"/>
    <m/>
    <x v="0"/>
    <s v="Primera"/>
    <d v="2026-03-18T00:00:00"/>
    <d v="2026-03-19T00:00:00"/>
    <s v="DEVUELTO"/>
    <s v=""/>
    <s v="Se validan anexos conforme la validacion en secop I, de lo cual se dejan observaciones en relacion a que faltan publicancion de algunos soportes como el soporte del 3 desembolso del contrato"/>
    <n v="2"/>
    <n v="2"/>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1"/>
    <m/>
    <x v="36"/>
    <s v="Segunda"/>
    <d v="2026-04-01T00:00:00"/>
    <d v="2026-04-07T00:00:00"/>
    <s v="APROBADO"/>
    <s v=""/>
    <s v="Dan alcance a los soportes correspondientes y generan la publicacion en SECOP I"/>
    <n v="1"/>
    <n v="3"/>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0"/>
    <m/>
    <x v="0"/>
    <s v="Primera"/>
    <d v="2026-03-19T00:00:00"/>
    <d v="2026-04-07T00:00:00"/>
    <s v="DEVUELTO"/>
    <s v=""/>
    <s v="Se realiza Devolucion, para que sean ajustados los estudios previos, estudio del sector y estudio de mercado"/>
    <n v="5"/>
    <n v="11"/>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1"/>
    <m/>
    <x v="42"/>
    <s v="Segunda"/>
    <d v="2026-04-23T00:00:00"/>
    <d v="2026-04-23T00:00:00"/>
    <s v="APROBADO"/>
    <s v=""/>
    <s v="Se emeti certificado del proceso"/>
    <n v="3"/>
    <n v="1"/>
    <s v="OPORTUNA"/>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m/>
    <x v="0"/>
    <s v="Primera"/>
    <d v="2026-03-20T00:00:00"/>
    <d v="2026-03-30T00:00:00"/>
    <s v="DEVUELTO"/>
    <s v=""/>
    <s v="*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_x000a__x000a_· ¿Las formulas aplicadas no tuvieron en cuenta la cotización de compensar y en ningún lado indican por qué?"/>
    <n v="5"/>
    <n v="6"/>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m/>
    <x v="0"/>
    <s v="Segunda"/>
    <d v="2026-04-10T00:00:00"/>
    <d v="2026-04-15T00:00:00"/>
    <s v="DEVUELTO"/>
    <s v=""/>
    <s v="*Se debe incluir el boletin del DANE sonre discapacidad dando aplicabilidad al decreto 287 de 2026 de igual manera en el estudio de mercado en la conclusiones de la oferta."/>
    <n v="3"/>
    <n v="4"/>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1"/>
    <m/>
    <x v="39"/>
    <s v="Tercera"/>
    <d v="2026-04-16T00:00:00"/>
    <d v="2026-04-16T00:00:00"/>
    <s v="APROBADO"/>
    <s v=""/>
    <s v="El área ya subsano todas las observaciones del proceso en referencia por ende se procede a dar el visto bueno"/>
    <n v="3"/>
    <n v="1"/>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m/>
    <x v="0"/>
    <s v="Primera"/>
    <d v="2026-03-25T00:00:00"/>
    <d v="2026-03-31T00:00:00"/>
    <s v="DEVUELTO"/>
    <s v=""/>
    <s v="*No se evidencia el radicado a financiera de los desembolsos del 1 al 24. Todos los soportes deben reposar en SECOP II. Adicionalmente no se evidencia la factura y certificacion de pago de dichos desembolsos_x000a_*No se evidencian los formatos 1A y 1B firmados FINALES los cuales deben soportar la ejecución del aporte del FFDS._x000a_*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_x000a_*No se evidencia el certificado de uso y giro firmado por el gerente de la subred Sur Occidente en donde se certifica la ejecución del aporte de la subred y la ejecución del aporte del FFDS. En el IFS y en el acta de liquidación se relaciona &quot;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quot;, sin embargo no se logra evidenciar el soporte de la inversión de los recursos tanto del aporte del FFDS como de la subred._x000a_*La obligación 29 establece &quot;Presentar certificación mensual por centro de costo (Res. DDC-000001 – 18.05.2023, SDH) de los aportes de la Subred, discriminada por subcuenta o cuenta auxiliar que lo integren y dividan, firmada el representante legal y/o revisor fiscal de la SISS Sur Occidente E.S.E&quot;, sin embargo en las evidencias cargadas en secop II, falta el certificado del mes de feb, jun y agosto 25.  Todos los soportes deben reposar en SECOP II_x000a_*En el acta de liquidación e informe final de supervisión se debe ampliar la justificación de la subejecución presentada en el convenio._x000a_*Se debe indicar en el item 2 del balance financiero el valor inicial del Aporte del FFDS para la vigencia 2024 y 2025, tal como se establece en el clausulado"/>
    <n v="5"/>
    <n v="5"/>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m/>
    <x v="43"/>
    <s v="Segunda"/>
    <d v="2026-04-10T00:00:00"/>
    <d v="2026-04-10T00:00:00"/>
    <s v="APROBADO"/>
    <s v=""/>
    <s v="Se remite visto bueno desde el punto de vista financiero, con el fin de continuar con el trámite jurídico"/>
    <n v="1"/>
    <n v="1"/>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Primera"/>
    <d v="2026-03-24T00:00:00"/>
    <d v="2026-03-30T00:00:00"/>
    <s v="DEVUELTO"/>
    <s v=""/>
    <s v="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
    <n v="5"/>
    <n v="5"/>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Segunda"/>
    <d v="2026-04-15T00:00:00"/>
    <d v="2026-04-17T00:00:00"/>
    <s v="DEVUELTO"/>
    <s v=""/>
    <s v="Persisten algunas observaciones, faltan alcances, y deben incluir analisis conformes los nuevos decretos, asimismo se proponen mesa de trabajo para validar el requerimei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Tercera"/>
    <d v="2026-04-24T00:00:00"/>
    <d v="2026-04-28T00:00:00"/>
    <s v="DEVUELTO"/>
    <s v=""/>
    <s v="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m/>
    <x v="0"/>
    <s v="Cuarta"/>
    <d v="2026-05-04T00:00:00"/>
    <d v="2026-05-05T00:00:00"/>
    <s v="DEVUELTO"/>
    <s v=""/>
    <s v="Se genera la validacion de los alcances pero a la fecha aun estan pendientes los soportes del respaldo presuupuestal y la desagregacion por vigencias"/>
    <n v="3"/>
    <n v="2"/>
    <s v="OPORTUNA"/>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m/>
    <x v="0"/>
    <s v="Primera"/>
    <d v="2026-03-25T00:00:00"/>
    <d v="2026-04-06T00:00:00"/>
    <s v="DEVUELTO"/>
    <s v=""/>
    <s v="Se devuelve porceso en razòn a que en la estimaciòn del presupuesto se realizo indexaciòn a contratos del 2023 y 2024 y cuentan con cotizaciòn actualizada del mismo proveedor, se solicita revisar si esto es conveniente."/>
    <n v="5"/>
    <n v="7"/>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m/>
    <x v="0"/>
    <s v="Segunda"/>
    <d v="2026-04-17T00:00:00"/>
    <d v="2026-05-04T00:00:00"/>
    <s v="DEVUELTO"/>
    <s v=""/>
    <s v="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
    <n v="3"/>
    <n v="11"/>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1"/>
    <m/>
    <x v="0"/>
    <s v="Tercera"/>
    <d v="2026-05-12T00:00:00"/>
    <d v="2026-05-14T00:00:00"/>
    <s v="APROBADO"/>
    <s v=""/>
    <s v="Se realiza mesa de trabajo con el area y se realizan los ajustes pendientes a las obsrvaciones y se procede a dar visto bueno al proceso"/>
    <n v="3"/>
    <n v="3"/>
    <s v="OPORTUNA"/>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m/>
    <x v="0"/>
    <s v="Primera"/>
    <d v="2026-03-25T00:00:00"/>
    <d v="2026-04-09T00:00:00"/>
    <s v="DEVUELTO"/>
    <s v=""/>
    <s v="Se realiza devolucion para que sean ajustados unas cifras del balance financiero"/>
    <n v="2"/>
    <n v="10"/>
    <s v="VENCIDO"/>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m/>
    <x v="44"/>
    <s v="Segunda"/>
    <d v="2026-04-15T00:00:00"/>
    <d v="2026-04-15T00:00:00"/>
    <s v="APROBADO"/>
    <s v=""/>
    <s v="Se da visto bueno a la liquidacion"/>
    <n v="1"/>
    <n v="1"/>
    <s v="OPORTUNA"/>
    <m/>
  </r>
  <r>
    <x v="75"/>
    <s v="MATENIEMIENTO PREVENTIVO Y CORRECTIVO Y BOLSA DE REPUESTOS"/>
    <x v="10"/>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2"/>
    <m/>
    <x v="0"/>
    <s v="Primera"/>
    <d v="2026-03-26T00:00:00"/>
    <d v="2026-03-31T00:00:00"/>
    <s v="CANCELADO"/>
    <s v=""/>
    <s v="se relizan las observaciones del estudio de mercado y el analisis del sector evidenciando una falla en las operaciones realizadas ya que se valida una cotizacion y no discrimina iva  a su vez los salarios minimos no coinciden con el resultado de la operacion."/>
    <n v="5"/>
    <n v="4"/>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m/>
    <x v="0"/>
    <s v="Primera"/>
    <d v="2026-03-26T00:00:00"/>
    <d v="2026-04-07T00:00:00"/>
    <s v="DEVUELTO"/>
    <s v=""/>
    <s v="*Se deben actualizar boletines en el DANE. *Se deben hace alcances a las cotizaciones ya que varias no tienen informacion de la empresa ni fecha de vencimiento. *El valor final del estudio de mercado cambia_x000a_•_x0009_Validar la dispersión que tiene las cotizaciones y analizar si se incluyen o no en las formulas. _x000a_•_x0009_Al hacer reajuste de las cantidades se debe realizar alcance a los proveedores solicitándoles que coticen las nuevas cantidades. "/>
    <n v="5"/>
    <n v="7"/>
    <s v="VENCIDO"/>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m/>
    <x v="0"/>
    <s v="Segunda"/>
    <d v="2026-04-17T00:00:00"/>
    <d v="2026-04-20T00:00:00"/>
    <s v="DEVUELTO"/>
    <s v=""/>
    <s v="*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
    <n v="3"/>
    <n v="2"/>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1"/>
    <m/>
    <x v="45"/>
    <s v="Tercera"/>
    <d v="2026-04-27T00:00:00"/>
    <d v="2026-04-28T00:00:00"/>
    <s v="APROBADO"/>
    <s v=""/>
    <s v="*El area tecnica subsano las obervaciones por ende se procede a dar el visto bueno."/>
    <n v="3"/>
    <n v="2"/>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m/>
    <x v="0"/>
    <s v="Primera"/>
    <d v="2026-03-26T00:00:00"/>
    <d v="2026-03-30T00:00:00"/>
    <s v="DEVUELTO"/>
    <s v=""/>
    <s v="*No se evidencia el radicado en la Dirección Financiera de la factura o cuentas de cobro correspondientes al tercer desembolso. Todo debe estar cargado en el secop I. Adicionalmente no se evidencia las facturas o cuenta de cobros de dicho desembolso._x000a_*No se evidencia el extracto bancario del mes de agosto de 2024, mes en que la cuenta fue cancelada, se debe anexar hasta le ultimo extracto en dond ela cuenta debe estar en saldo cero($0)_x000a_* De lo reintegros de rendimientos financieros realizados mediante el comprobante de ingreso #361599 se evidencia una diferencia de 0,03 vs los extractos bancarios de dicembre de  2017 a junio de 2024 ($342,599,031,38). Revisar_x000a_*En acta de liquidación queda mal el numero de comprobante de reintegro de rend financieros y la fecha del mes de julio de 2024 del valor 2,501,789,93_x000a_*En el IFS el No. de orden de pago del cuarto desembolso por valor de 212,183,267 quedo mal. Revisar es 121993_x000a_*En el balance financiero del informe final de supervisión y del acta de liquidación manejar un solo criterio para las fechas del reintegro del capital no ejecutado, plasman la fecha de recaudo o la fecha del comprobante_x000a_*En el acta de liquidación en la tabla de extractos vs rendimientos queda mal el número de la cuneta y difiere con los soportes y con el IFS._x000a_*Dentro de los soportes cargados, no se evidencia la factura de los proveedores del cto de interventoria de los estudios y diseños, del cto de obra y del cto de interventoria de obra y señalitica. Anexarlas_x000a_*En las facturas de IMCARE no se evidencia el  SUBTOTAL, IVA, RETENCIONES Y TOTAL_x000a_*En las facturas de los cto´s derivados de dotación algunos de los comprobantes de egreso estan muy borrosos y no se logran identificar los valores. Revisar"/>
    <n v="3"/>
    <n v="3"/>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m/>
    <x v="0"/>
    <s v="Segunda"/>
    <d v="2026-04-01T00:00:00"/>
    <d v="2026-04-01T00:00:00"/>
    <s v="DEVUELTO"/>
    <s v=""/>
    <s v="Cordial saludo_x000a_Favor realizar las subsanaciones de manera total, no se reciben subsanaciones parciales._x000a_En las facturas de los cto´s derivados de dotación algunos de los comprobantes de egreso están muy borrosos y no se logran identificar los valores. Ustedes consideran que esto es legible?_x000a_Esa observación es para las facturas de dotación del segundo escaneado que tiene 216 hojas_x000a_Para poder realizar la revisión y cruzar los valores los mismos deben ser legibles_x000a_Dando claridad a la obs _x000a_*En el IFS el No. de orden de pago del cuarto desembolso por valor de 212,183,267 quedo mal. Revisar es 121993. Es el numero de orden de pago que quedo mal vs el estado de cuenta_x000a_La orden de pago que corresponde al 4 pago por valor de 212.183.267 es la #121993 y no 121992 como se plasma en el IFS_x000a_Favor corregir la totalidad de observaciones para entrarlo a revisar por segunda vez"/>
    <n v="1"/>
    <n v="1"/>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1"/>
    <m/>
    <x v="36"/>
    <s v="Tercera"/>
    <d v="2026-04-07T00:00:00"/>
    <d v="2026-04-07T00:00:00"/>
    <s v="APROBADO"/>
    <s v=""/>
    <s v="Se remite visto bueno desde el punto de vista financiero, con el fin de continuar con el trámite jurídico"/>
    <n v="1"/>
    <n v="1"/>
    <s v="OPORTUNA"/>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0"/>
    <m/>
    <x v="0"/>
    <s v="Primera"/>
    <d v="2026-03-26T00:00:00"/>
    <d v="2026-04-06T00:00:00"/>
    <s v="DEVUELTO"/>
    <s v=""/>
    <s v="Faltan soportes en relacion a los contratos derivados, soportes de algunos extractos fdinancieros de subredes, soportes de los 2 primeros desembolsos, "/>
    <n v="2"/>
    <n v="6"/>
    <s v="VENCIDO"/>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m/>
    <x v="39"/>
    <s v="Segunda"/>
    <d v="2026-04-16T00:00:00"/>
    <d v="2026-04-16T00:00:00"/>
    <s v="APROBADO"/>
    <s v=""/>
    <s v="Previo los alcances del area, conforme soportes, radicado, y publicacion en SECOP I, y alcance correspondiente a los comentarios iniciales, se procede a indicar el vobo"/>
    <n v="1"/>
    <n v="1"/>
    <s v="OPORTUNA"/>
    <m/>
  </r>
  <r>
    <x v="32"/>
    <s v="COONVENIO DE COPERACION"/>
    <x v="17"/>
    <s v="Convenio"/>
    <s v="Convenios"/>
    <s v="Nilson Mariño"/>
    <s v="Subsecretaría de Servicios de Salud y Aseguramiento"/>
    <s v="Dirección de Urgencias y Emergencias en Salud"/>
    <s v="Diana"/>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0"/>
    <m/>
    <x v="0"/>
    <s v="Primera"/>
    <d v="2026-04-01T00:00:00"/>
    <d v="2026-04-09T00:00:00"/>
    <s v="DEVUELTO"/>
    <s v=""/>
    <s v="Se devuelve ya que no se anexaron soportes (analisis del sector ni documentos soportes), solo estudio previos el cual aunque el convenio no tiene valor, se habla de unos telefonos que representan un valor sin embargo no tiene soportes de su estimaciòn"/>
    <n v="4"/>
    <n v="5"/>
    <s v="VENCIDO"/>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m/>
    <x v="0"/>
    <s v="Primera"/>
    <d v="2026-04-01T00:00:00"/>
    <d v="2026-04-10T00:00:00"/>
    <s v="DEVUELTO"/>
    <s v=""/>
    <s v="Se realiza devolucion: se observo el estudio de mercado, analisis del sector y estudios previos para que se ajusten"/>
    <n v="6"/>
    <n v="6"/>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m/>
    <x v="0"/>
    <s v="Segunda"/>
    <d v="2026-04-23T00:00:00"/>
    <d v="2026-04-28T00:00:00"/>
    <s v="DEVUELTO"/>
    <s v=""/>
    <s v="Se realiza devolucion: se observo el estudio de mercado, analisis del sector y estudios previos para que se ajusten"/>
    <n v="4"/>
    <n v="4"/>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1"/>
    <m/>
    <x v="46"/>
    <s v="Tercera"/>
    <d v="2026-04-30T00:00:00"/>
    <d v="2026-05-04T00:00:00"/>
    <s v="APROBADO"/>
    <s v=""/>
    <s v="Se envia certificado de aprobacion"/>
    <n v="4"/>
    <n v="2"/>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Primera"/>
    <d v="2026-04-06T00:00:00"/>
    <d v="2026-04-13T00:00:00"/>
    <s v="DEVUELTO"/>
    <s v=""/>
    <s v="*La ficha tecnica no indica la informacion que se envio a cotizar por ende se debe hacer un ajuste. *Se deben actualizar boletines del DANE. "/>
    <n v="5"/>
    <n v="6"/>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Segunda"/>
    <d v="2026-04-27T00:00:00"/>
    <d v="2026-04-30T00:00:00"/>
    <s v="DEVUELTO"/>
    <s v=""/>
    <s v="*Persisten las observaciones en el analisis del sector con los codigos unspc. * En el estudio de mercado se tomo un codigo que no esta en el PAA para el MAE y el primer evento de cotizacion del secop. * La cotizacion del proveedor ASEI no indica porque no aplica iva a los valores."/>
    <n v="3"/>
    <n v="4"/>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1"/>
    <m/>
    <x v="47"/>
    <s v="Tercera"/>
    <d v="2026-05-25T00:00:00"/>
    <d v="2026-05-27T00:00:00"/>
    <s v="APROBADO"/>
    <s v=""/>
    <s v="* El área ya subsano todas las observaciones del proceso en referencia. *Queda pendiente la actualizaciòn del tiempo de ejecuciòn en el PAA que quede a 6 y no a 7 meses."/>
    <n v="3"/>
    <n v="3"/>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m/>
    <x v="0"/>
    <s v="Tercera"/>
    <d v="2026-05-08T00:00:00"/>
    <d v="2026-05-11T00:00:00"/>
    <s v="DEVUELTO"/>
    <s v=""/>
    <s v="*Por medio de la presente me permito informar que no se realizan subsanaciones parciales de los documentos y que hasta el dia viernes en horas de la tardes solicitaron alcance después de haberles colaborado con el ajuste de la ficha técnica. _x000a_Especialmente en este caso donde podría cambiar el precio del mercado hasta no tener el alcance por parte de los proveedores donde indiquen que mantienen el precio cotizado al haberle enviado la ficha técnica ajustada. "/>
    <n v="3"/>
    <n v="2"/>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m/>
    <x v="0"/>
    <s v="Primera"/>
    <d v="2026-04-06T00:00:00"/>
    <d v="2026-04-10T00:00:00"/>
    <s v="DEVUELTO"/>
    <s v=""/>
    <s v="se realiza observaciones del estiudio de mercado y analisis del sector donde deben actualizar tablas del Dane para realizar un analisis mas acertado a los plasmado en el documento"/>
    <n v="5"/>
    <n v="5"/>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m/>
    <x v="0"/>
    <s v="Segunda"/>
    <d v="2026-04-30T00:00:00"/>
    <d v="2026-05-05T00:00:00"/>
    <s v="DEVUELTO"/>
    <s v=""/>
    <s v="se realiza observaciones del estiudio de mercado y analisis del sector donde deben actualizar tablas del Dane para realizar un analisis mas acertado a los plasmado en el documento"/>
    <n v="3"/>
    <n v="3"/>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1"/>
    <m/>
    <x v="0"/>
    <s v="Tercera"/>
    <d v="2026-05-07T00:00:00"/>
    <d v="2026-05-11T00:00:00"/>
    <s v="APROBADO"/>
    <s v=""/>
    <s v="se propcede a dar visto bueno "/>
    <n v="3"/>
    <n v="3"/>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m/>
    <x v="0"/>
    <s v="Primera"/>
    <d v="2026-04-07T00:00:00"/>
    <d v="2026-04-08T00:00:00"/>
    <s v="DEVUELTO"/>
    <s v=""/>
    <s v="*¿En dos meses si logran lo que no se logro en 4 meses de la prórroga 1? Se supone que la justificación de la prorroga 1 fue para culminar II, III y IV del Convenio ¿Por qué nuevamente no se culmina?_x000a_*Favor indicar las fechas en que se ha realizado esta gestión y ¿que respuesta ha dado el CONPES?, pues se debe considerar que desde el mes de febrero estan con el tramite en el CONPES_x000a_*Favor anexar el soporte de la ejecución de la contrapartida mediante una certificación de UNODC de su avance en la contrapartida_x000a_*No se evidencia el radicado del segundo desembolso y sus soportes (factura) cargado en secop II_x000a_*Incluir una columna con el numero de radicado a financiera mediante el cual se solicita realizar el pago del desembolso"/>
    <n v="3"/>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m/>
    <x v="0"/>
    <s v="Segunda"/>
    <d v="2026-04-16T00:00:00"/>
    <d v="2026-04-17T00:00:00"/>
    <s v="DEVUELTO"/>
    <s v=""/>
    <s v="*Favor indicar las fechas en que se ha realizado inicia la gestión en el CONPES?, pues se debe considerar que desde el mes de febrero estan con el tramite en el CONPES_x000a_*Favor anexar el soporte de la ejecución de la contrapartida mediante una certificación de UNODC de su avance en la contrapartida_x000a_*Favor plasmar las  tablas de avance fisico del plan de trabajo en el aplictivo por momentos"/>
    <n v="2"/>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1"/>
    <m/>
    <x v="48"/>
    <s v="Tercera"/>
    <d v="2026-04-20T00:00:00"/>
    <d v="2026-04-21T00:00:00"/>
    <s v="APROBADO"/>
    <s v=""/>
    <s v="Se remite visto bueno desde el punto de vista financiero, con el fin de continuar con el trámite jurídic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m/>
    <x v="0"/>
    <s v="Primera"/>
    <d v="2026-04-09T00:00:00"/>
    <d v="2026-04-10T00:00:00"/>
    <s v="DEVUELTO"/>
    <s v=""/>
    <s v="Flatan publicacion de informes, adicionalmente no se indica el documento la robustes del requerimiento, de adicion, prorroga y modificacion, falta el contexto, no remiten soporte del CDP"/>
    <n v="3"/>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m/>
    <x v="0"/>
    <s v="Segunda"/>
    <d v="2026-04-21T00:00:00"/>
    <d v="2026-04-22T00:00:00"/>
    <s v="DEVUELTO"/>
    <s v=""/>
    <s v="Falta contexto de los porcentajes de avance de ejecucion a fecha presente, aun hay vacios en el contexto del modificatori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1"/>
    <m/>
    <x v="0"/>
    <s v="Tercera"/>
    <d v="2026-04-27T00:00:00"/>
    <d v="2026-04-28T00:00:00"/>
    <s v="APROBADO"/>
    <s v=""/>
    <s v="Dan alcance a los doferentes comentarios del modificatorio pero aun se encuentra pendiente la remision de uno de los CDP que respaldan la adicion"/>
    <n v="2"/>
    <n v="2"/>
    <s v="OPORTUNA"/>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0"/>
    <m/>
    <x v="0"/>
    <s v="Primera"/>
    <d v="2026-04-08T00:00:00"/>
    <d v="2026-04-16T00:00:00"/>
    <s v="DEVUELTO"/>
    <s v=""/>
    <s v="Se realiza devolución por parte del abogado en razón a que los formatos no cumplen con la versión actualizada, se informa a Lauira en llamada que no se continue revisando el proceso."/>
    <n v="5"/>
    <n v="7"/>
    <s v="VENCIDO"/>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1"/>
    <m/>
    <x v="0"/>
    <s v="Segunda"/>
    <d v="2026-05-14T00:00:00"/>
    <d v="2026-05-19T00:00:00"/>
    <s v="APROBADO"/>
    <s v=""/>
    <s v="Se realiza mesa de trabajo para realizar ajustes  y aclarar los documentos con el area y se procede a dar el visto bueno"/>
    <n v="3"/>
    <n v="3"/>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Primera"/>
    <d v="2026-04-14T00:00:00"/>
    <d v="2026-04-21T00:00:00"/>
    <s v="DEVUELTO"/>
    <s v=""/>
    <s v="Se realiza la devolucion solicitando que anexen informacion faltante para la validacion"/>
    <n v="6"/>
    <n v="6"/>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0"/>
    <s v="Segunda"/>
    <d v="2026-04-22T00:00:00"/>
    <d v="2026-04-27T00:00:00"/>
    <s v="APROBADO"/>
    <s v=""/>
    <s v="Se dio visto bueno a la liquidacion"/>
    <n v="4"/>
    <n v="4"/>
    <s v="OPORTUNA"/>
    <m/>
  </r>
  <r>
    <x v="86"/>
    <s v="IDBICS"/>
    <x v="16"/>
    <s v="Modificación"/>
    <s v="Convenios"/>
    <s v="Karen Osorio"/>
    <s v="Subsecretaría de Salud Pública"/>
    <s v="Subdirección de Laboratorio de Salud Pública"/>
    <s v="Laura"/>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m/>
    <x v="0"/>
    <s v="Primera"/>
    <d v="2026-04-14T00:00:00"/>
    <d v="2026-04-16T00:00:00"/>
    <s v="DEVUELTO"/>
    <s v=""/>
    <s v="*No se evidencian los pagos cargados en el SECOP II. Se deben cargar los pagos y sus respectivos soportes (radicado a financiera y factura y demás soportes)_x000a_*Porcentajes de ejecución mal calculados. _x000a_*Indicar el avance físico de ejecución de acuerdo a los productos establecidos para entreg_x000a_*¿Por qué no se realizan los pagos de acuerdo lo establecido en el clausulado? Se pactan dos desembolsos cada uno del 50% del aporte en dinero del FFDS_x000a_*falta certificado de ejecución de la contrapartida_x000a_*cotizaciones vencidas _x000a_*Se evidencia que solo para el ítem 1 existe un precio, sin embargo para los demás ítems solo hay un precio ¿Por qué? Como son ítems nuevos se deben tener mínimo tres"/>
    <n v="3"/>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m/>
    <x v="0"/>
    <s v="Primera"/>
    <d v="2026-04-20T00:00:00"/>
    <d v="2026-04-22T00:00:00"/>
    <s v="DEVUELTO"/>
    <s v=""/>
    <s v="*Se deben actualizar boletines del DANE en el analisis del sector. * Se debe incluir la columna de las empresas que son MIPYMES dado que no esta. * El ejercicio matematico cambia dado que solo se debe usar promedio simple para establecer el valor final."/>
    <n v="5"/>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m/>
    <x v="0"/>
    <s v="Segunda"/>
    <d v="2026-05-01T00:00:00"/>
    <d v="2026-05-05T00:00:00"/>
    <s v="DEVUELTO"/>
    <s v=""/>
    <s v="*Se debe ajustar el calculo realizado en la bolsa mercantil dado que no se debe calcular el valor del iva ya que estos productos estan exentos."/>
    <n v="3"/>
    <n v="2"/>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1"/>
    <m/>
    <x v="49"/>
    <s v="Tercera"/>
    <d v="2026-05-06T00:00:00"/>
    <d v="2026-05-06T00:00:00"/>
    <s v="APROBADO"/>
    <s v=""/>
    <s v="El área ya subsano todas las observaciones del proceso en referencia "/>
    <n v="3"/>
    <n v="1"/>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Primera"/>
    <d v="2026-04-22T00:00:00"/>
    <d v="2026-04-27T00:00:00"/>
    <s v="DEVUELTO"/>
    <s v=""/>
    <s v="Se deben incluir los nuevos decretos, no se observa analisis de mipymes, asimismo falta informacion en referencia al estudio de mercado, amplia del analisis del sector, y los alcances correspondientes del estudio previo"/>
    <n v="5"/>
    <n v="4"/>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Segunda"/>
    <d v="2026-05-07T00:00:00"/>
    <d v="2026-05-11T00:00:00"/>
    <s v="DEVUELTO"/>
    <s v=""/>
    <s v="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
    <n v="3"/>
    <n v="3"/>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m/>
    <x v="0"/>
    <s v="Tercera"/>
    <d v="2026-05-21T00:00:00"/>
    <d v="2026-05-22T00:00:00"/>
    <s v="DEVUELTO"/>
    <s v=""/>
    <s v="Pendiente soportes de los alcances de dos cotizaciones qu conforman el estudio de mercado, por lo tanto faltan los alcances para valir el estudio previo y oferta economica"/>
    <n v="3"/>
    <n v="2"/>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1"/>
    <m/>
    <x v="0"/>
    <s v="Cuarta"/>
    <d v="2026-05-25T00:00:00"/>
    <d v="2026-05-26T00:00:00"/>
    <s v="APROBADO"/>
    <s v=""/>
    <s v="Se genera de nuevo espacio con el area tecnica a fin de validar los alcances en el estudio de mercado y la validacion de los soportes a lugar con el valor correspondiente"/>
    <n v="3"/>
    <n v="2"/>
    <s v="OPORTUNA"/>
    <m/>
  </r>
  <r>
    <x v="89"/>
    <s v="PARTICIPACION SUR OCCIDENTE"/>
    <x v="7"/>
    <s v="Liquidación"/>
    <s v="Liquidaciones"/>
    <s v="Sandra Yolanda Quintero"/>
    <s v="Subsecretaría de Gestión Territorial, Participación y Servicio a la Ciudadanía"/>
    <s v="Dirección de Participación Social, Gestión Territorial y Transectorialidad"/>
    <s v="Diana"/>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1"/>
    <m/>
    <x v="44"/>
    <s v="Primera"/>
    <d v="2026-04-21T00:00:00"/>
    <d v="2026-04-22T00:00:00"/>
    <s v="APROBADO"/>
    <s v=""/>
    <s v="Se remite visto bueno ya que el area adjunto los soportes requeridos  en la segunda revisión"/>
    <n v="2"/>
    <n v="2"/>
    <s v="OPORTUNA"/>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0"/>
    <m/>
    <x v="0"/>
    <s v="Primera"/>
    <d v="2026-04-23T00:00:00"/>
    <d v="2026-05-02T00:00:00"/>
    <s v="DEVUELTO"/>
    <s v=""/>
    <s v="Se hace la devolucion de los documentos del proceso, se solicita realizar ajustes"/>
    <n v="5"/>
    <n v="6"/>
    <s v="VENCIDO"/>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1"/>
    <m/>
    <x v="0"/>
    <s v="Segunda"/>
    <d v="2026-05-04T00:00:00"/>
    <d v="2026-05-11T00:00:00"/>
    <s v="APROBADO"/>
    <s v=""/>
    <s v="Se remite certificado del proceso dejando constancia que queda pendiente la inclusion del CDP"/>
    <n v="3"/>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Primera"/>
    <d v="2026-04-23T00:00:00"/>
    <d v="2026-04-30T00:00:00"/>
    <s v="DEVUELTO"/>
    <s v=""/>
    <s v="*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
    <n v="5"/>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Segunda"/>
    <d v="2026-05-11T00:00:00"/>
    <d v="2026-05-15T00:00:00"/>
    <s v="DEVUELTO"/>
    <s v=""/>
    <s v="*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
    <n v="3"/>
    <n v="5"/>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m/>
    <x v="0"/>
    <s v="Tercera"/>
    <d v="2026-06-04T00:00:00"/>
    <d v="2026-06-09T00:00:00"/>
    <s v="DEVUELTO"/>
    <s v=""/>
    <s v="*Se deben ajustar los valores de acuerdo a lo aprobado por el acta del confis tanto en el estudio de mercado como en el estudio previo. * Se deben actualziar boletines en el analisis del sector."/>
    <n v="3"/>
    <n v="3"/>
    <s v="OPORTUNA"/>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1"/>
    <m/>
    <x v="50"/>
    <s v="Cuarta"/>
    <d v="2026-06-10T00:00:00"/>
    <d v="2026-06-18T00:00:00"/>
    <s v="APROBADO"/>
    <s v=""/>
    <s v="El área ya subsano todas las observaciones del proceso en referencia"/>
    <n v="3"/>
    <n v="6"/>
    <s v="VENCIDO"/>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Primera"/>
    <d v="2026-04-24T00:00:00"/>
    <d v="2026-04-30T00:00:00"/>
    <s v="DEVUELTO"/>
    <s v=""/>
    <s v="se debe dar claridad a las cotizaciones ya que no se evidencia en los items uno o dos links y esto no puede ser comprable"/>
    <n v="5"/>
    <n v="5"/>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Segunda"/>
    <d v="2026-05-08T00:00:00"/>
    <d v="2026-05-12T00:00:00"/>
    <s v="DEVUELTO"/>
    <s v=""/>
    <s v="se valida y se reiteran comentarios de la primera vez item sin cotizaciones o solo una cotizacion, se meciona que tomaron un proceso el cual es obsoleto para tomar valores salariales "/>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m/>
    <x v="0"/>
    <s v="Tercera"/>
    <d v="2026-05-22T00:00:00"/>
    <d v="2026-05-26T00:00:00"/>
    <s v="DEVUELTO"/>
    <s v=""/>
    <s v="se valida y se el ejercicio quedo mal estimado ya que en los apu hay valores que no se estimaron se envia para devolucion"/>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1"/>
    <m/>
    <x v="40"/>
    <s v="Cuarta"/>
    <d v="2026-06-04T00:00:00"/>
    <d v="2026-06-05T00:00:00"/>
    <s v="APROBADO"/>
    <s v=""/>
    <s v="Se remite visto bueno ya que el area adjunto los soportes requeridos"/>
    <n v="3"/>
    <n v="2"/>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m/>
    <x v="0"/>
    <s v="Primera"/>
    <d v="2026-04-28T00:00:00"/>
    <d v="2026-05-05T00:00:00"/>
    <s v="DEVUELTO"/>
    <s v=""/>
    <s v="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
    <n v="5"/>
    <n v="5"/>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m/>
    <x v="0"/>
    <s v="Segunda"/>
    <d v="2026-05-29T00:00:00"/>
    <d v="2026-06-01T00:00:00"/>
    <s v="DEVUELTO"/>
    <s v=""/>
    <s v="Persisten algunas observaciones, asimismo faltan algunos alcances, actualizaciones, y soportes en relacion, atenta para generar la mesa de trabajo correspondiente"/>
    <n v="3"/>
    <n v="2"/>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1"/>
    <m/>
    <x v="51"/>
    <s v="Tercera"/>
    <d v="2026-06-05T00:00:00"/>
    <d v="2026-06-09T00:00:00"/>
    <s v="APROBADO"/>
    <s v=""/>
    <s v="En referencia a los alcances realizados conforme mesas de trabajo y en relacion a que se socializo en referencia al requerineinto con el area tecnica se indica el vobo correspondiente al presente requeriemiento"/>
    <n v="3"/>
    <n v="2"/>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0"/>
    <m/>
    <x v="0"/>
    <s v="Primera"/>
    <d v="2026-04-30T00:00:00"/>
    <d v="2026-05-06T00:00:00"/>
    <s v="DEVUELTO"/>
    <s v=""/>
    <s v="se debe dar alcance a las cotizaciones ya que mo discriminaron por servicio del cambio de respuesto si no un valor en general, adicional cambiar el ejercicio de la BMC ya que los datos que cojen para realizar la operacion no son comparables y podria cambiar la opinion de la BMC"/>
    <n v="5"/>
    <n v="4"/>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1"/>
    <m/>
    <x v="52"/>
    <s v="Segunda"/>
    <d v="2026-05-14T00:00:00"/>
    <d v="2026-05-15T00:00:00"/>
    <s v="APROBADO"/>
    <s v=""/>
    <s v="Se remite visto bueno desde el punto de vista financiero, con el fin de continuar con el trámite jurídico"/>
    <n v="3"/>
    <n v="2"/>
    <s v="OPORTUNA"/>
    <m/>
  </r>
  <r>
    <x v="8"/>
    <s v="MANTENIMIENTO INMUEBLE IVC"/>
    <x v="5"/>
    <s v="Proceso"/>
    <s v="Radicacion Costos"/>
    <s v="Andres Castellanos"/>
    <s v="Subsecretaría de Salud Pública"/>
    <s v="Subsecretaría de Salud Pública"/>
    <s v="Darwin"/>
    <s v="Contratar el arrendamiento de inmueble para el bodegaje de los productos de IVC decomisados por las Subredes Integradas de Servicios de Salud en el marco de la vigilancia de la salud ambiental&quot;"/>
    <x v="0"/>
    <m/>
    <x v="0"/>
    <s v="Primera"/>
    <d v="2026-04-30T00:00:00"/>
    <d v="2026-05-07T00:00:00"/>
    <s v="DEVUELTO"/>
    <s v=""/>
    <s v="Se realiza la devolucion con comentarios en los documentos estudios previos, analisis del sector y estudio de mercado, a tener en cuenta, en el estudio de mercado, se recomienda el valor menor de las ofertas por tratarce de contratacion directa"/>
    <n v="5"/>
    <n v="5"/>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Segunda"/>
    <d v="2026-05-22T00:00:00"/>
    <d v="2026-05-28T00:00:00"/>
    <s v="DEVUELTO"/>
    <s v=""/>
    <s v="Se realiza devolución a los documentos, en razón a que las las cotizaciones aunque les ampliaron las vigencias estas aun estan vencidas y se debe ajustar el analisi del sector y del mercado, por que algunosel presupuesto estimado cuenta con diferencias"/>
    <n v="3"/>
    <n v="5"/>
    <s v="VENCIDO"/>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Segunda"/>
    <d v="2026-05-04T00:00:00"/>
    <d v="2026-05-14T00:00:00"/>
    <s v="DEVUELTO"/>
    <s v=""/>
    <s v="Se realiza devolución a los ocumentos por que las cotizaciones etan vencidas y se debe ajustar el analisi del sector y del mercado, por que algunos items fueron incluidos o tienen un valor diferente, sin embargo se realizo mesa de trabajo el 1 y 2 de junio en razón a que el area manifesto no saber hacer el MAE y se aclararon observaciones."/>
    <n v="3"/>
    <n v="9"/>
    <s v="VENCIDO"/>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m/>
    <x v="0"/>
    <s v="Tercera"/>
    <d v="2026-06-10T00:00:00"/>
    <d v="2026-06-11T00:00:00"/>
    <s v="DEVUELTO"/>
    <s v=""/>
    <s v="Se realiza devolución a los ocumentos en razón a que no se realizan ajustes en el analisis del sector y se encuentran diferencias de 23 pesos en el estudio de mercado. Se programa mesa de trabao para realizar ajustes"/>
    <n v="3"/>
    <n v="2"/>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1"/>
    <m/>
    <x v="0"/>
    <s v="Cuarta"/>
    <d v="2026-06-11T00:00:00"/>
    <d v="2026-06-12T00:00:00"/>
    <s v="APROBADO"/>
    <s v=""/>
    <s v="Se realiza mesa de trabajo el viernes 12 de junio y el area subsana las observaciones del proceso se proced a dar visto bueno."/>
    <n v="3"/>
    <n v="2"/>
    <s v="OPORTUNA"/>
    <m/>
  </r>
  <r>
    <x v="94"/>
    <s v="PROYECTO DE INVESTIGACION PARA EL ADULTO MAYOR"/>
    <x v="1"/>
    <s v="Proceso"/>
    <s v="Radicacion Costos"/>
    <s v="David Peñaloza"/>
    <s v="Subsecretaría de Servicios de Salud y Aseguramiento"/>
    <s v="Subdirección de Calidad y Seguridad en Servicios de Salud"/>
    <s v="Michael"/>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0"/>
    <m/>
    <x v="0"/>
    <s v="Primera"/>
    <d v="2026-05-04T00:00:00"/>
    <d v="2026-05-07T00:00:00"/>
    <s v="DEVUELTO"/>
    <s v=""/>
    <s v="se validan cotizaciones quedan con observacion ya que no tiene el alcance con las unidades menos que indican que realizaron el ejercicio, tambien que adjuntaran el excel con el ejercicio para validar las cifras ya que no se ve bien la imagen "/>
    <n v="5"/>
    <n v="4"/>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m/>
    <x v="0"/>
    <s v="Primera"/>
    <d v="2026-05-04T00:00:00"/>
    <d v="2026-05-05T00:00:00"/>
    <s v="DEVUELTO"/>
    <s v=""/>
    <s v="* Actualizar analsisi del sector_x000a_*Anexar cdp_x000a_*En el PAA la modalidad con este objeto es concurso de méritos. Adicionalmente el plazo, el valor y el codigo unspsc no coincide con el PAA_x000a_*Mucha infromación repetida con difreentes palabras_x000a_*¿Por qué no se aplica mediana+ desviación estándar poblacional si el presupuesto sería mas bajo aplicando este metodo, favor justificar pues es muy probable que esta misma duda se presente en comité de contratación?_x000a_*La cotización de RADICPARO esta en excel en secop sin firma. Sin embargo dentro de los soportes allegados esta firmada. Anexar el soporte de respuesta donde adjuntan la cotización firmada_x000a_*De acuerdo a la cotización de DELTA de secop II lo valores difieren de los aquí presentados para todos los items. Adicionalmente el proveedor cambia las cantidades del formato. Revisar_x000a_Para el item mayor a 50 millones el proveedor no lo cotiza. ¿de donde salen los valores?_x000a_*La cotización de DELTA en pdf tiene fecha 24/03/2026 y el evento inicio el 14/04/2026. ¿por qué?"/>
    <n v="5"/>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m/>
    <x v="0"/>
    <s v="Segunda"/>
    <d v="2026-05-20T00:00:00"/>
    <d v="2026-05-21T00:00:00"/>
    <s v="DEVUELTO"/>
    <s v=""/>
    <s v="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
    <n v="3"/>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1"/>
    <m/>
    <x v="41"/>
    <s v="Segunda"/>
    <d v="2026-05-22T00:00:00"/>
    <d v="2026-05-22T00:00:00"/>
    <s v="APROBADO"/>
    <s v=""/>
    <s v="Se remite visto bueno desde el punto de vista financiero, con el fin de continuar con el trámite jurídico"/>
    <n v="3"/>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m/>
    <x v="0"/>
    <s v="Primera"/>
    <d v="2026-05-06T00:00:00"/>
    <d v="2026-05-08T00:00:00"/>
    <s v="DEVUELTO"/>
    <s v=""/>
    <s v="*Se evidencia un peso de diferencia en los rendimientos financieros de la subred norte. *No se evidencia tres radicados de las cuentas de cobro del seungo y tercer pago. *No es claro porque el certiicado de uso y giro de la CO en su valor total restan los rendimientos financieros."/>
    <n v="2"/>
    <n v="3"/>
    <s v="VENCIDO"/>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m/>
    <x v="0"/>
    <s v="Segunda"/>
    <d v="2026-05-19T00:00:00"/>
    <d v="2026-05-19T00:00:00"/>
    <s v="DEVUELTO"/>
    <s v=""/>
    <s v="* Pendiente que el àrea suba al Secop los soportes del segundo desembolso."/>
    <n v="1"/>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1"/>
    <m/>
    <x v="53"/>
    <s v="Tercera"/>
    <d v="2026-05-20T00:00:00"/>
    <d v="2026-05-20T00:00:00"/>
    <s v="APROBADO"/>
    <s v=""/>
    <s v="*El área ya subsano todas las observaciones del proceso en referencia"/>
    <n v="1"/>
    <n v="1"/>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0"/>
    <m/>
    <x v="0"/>
    <s v="Primera"/>
    <d v="2026-05-07T00:00:00"/>
    <d v="2026-05-08T00:00:00"/>
    <s v="DEVUELTO"/>
    <s v=""/>
    <s v="De acuerdo con la validacion del documento hay bastantes soportes sin publicarse en secop II en referencia a la ejecucion de dicha orden, tanto en avance fisico como financiero y el estado actual del tramite de la ultima solicitud"/>
    <n v="3"/>
    <n v="2"/>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1"/>
    <m/>
    <x v="52"/>
    <s v="Segunda"/>
    <d v="2026-05-14T00:00:00"/>
    <d v="2026-05-15T00:00:00"/>
    <s v="APROBADO"/>
    <s v=""/>
    <s v="Se genero mesa de trabajo de lo cual se realizo la validacion de ejecucion financiera del convenio en referencia a la solicitud de la prorroga"/>
    <n v="2"/>
    <n v="2"/>
    <s v="OPORTUNA"/>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0"/>
    <m/>
    <x v="0"/>
    <s v="Segunda"/>
    <d v="2026-05-04T00:00:00"/>
    <d v="2026-05-08T00:00:00"/>
    <s v="DEVUELTO"/>
    <s v=""/>
    <s v="Se realiza devolucion falta aclarar el tema con lo rendimientos financieros"/>
    <n v="1"/>
    <n v="5"/>
    <s v="VENCIDO"/>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1"/>
    <m/>
    <x v="0"/>
    <s v="Tercera"/>
    <d v="2026-06-16T00:00:00"/>
    <d v="2026-06-17T00:00:00"/>
    <s v="APROBADO"/>
    <s v=""/>
    <s v="Se da visto bueno desde en componente financiero al acta de liquidacion"/>
    <n v="1"/>
    <n v="2"/>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m/>
    <x v="0"/>
    <s v="Primera"/>
    <d v="2026-05-07T00:00:00"/>
    <d v="2026-05-12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3"/>
    <n v="4"/>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m/>
    <x v="0"/>
    <s v="Segunda"/>
    <d v="2026-05-15T00:00:00"/>
    <d v="2026-05-20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2"/>
    <n v="3"/>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1"/>
    <m/>
    <x v="0"/>
    <s v="Tercera"/>
    <d v="2026-05-21T00:00:00"/>
    <d v="2026-05-21T00:00:00"/>
    <s v="APROBADO"/>
    <s v=""/>
    <s v="Se revisan ajsutes a las observaciones dadas por el area y se encuentran ajustadas por tanto se procede a dar el visto bueno"/>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0"/>
    <m/>
    <x v="0"/>
    <s v="Primera"/>
    <d v="2026-05-08T00:00:00"/>
    <d v="2026-05-08T00:00:00"/>
    <s v="DEVUELTO"/>
    <s v=""/>
    <s v="*No se evidencia el radicado a financiera de los desembolsos. Todos los soportes deben reposar en SECOP I. Adicionalmente no se evidencia la factura y certificacion de pago de dichos desembolsos_x000a_*En el balance financiero del acta de liquidación e informe final de supervisión favor totalizar las vigencias tal como esta el clausulado_x000a_*En el informe final de supervisión se debe plasmar la orden de pago junto al valor pagado por cada subred_x000a_*Según el clausulado los valores de Norte para vigencia 2022 y 2023 son de 245,701,794 y 269,056,806, sin embargo en estado de cuenta se evidencian los rp por esos valores pertenecientes a otras subredes ¿Por qué si cada subred tiene sus propios rp?_x000a_*No se evidencia el extracto bancario del mes de enero y febrero de 2024 de la subred Centro Oriente, se deben adjuntra todos los extractos hasta el mes en donde la cuanta es cancelada y queda en saldo ($0). Todo debe estar cargado en secop I_x000a_*En el acta de liquidación e informe final de supervisión no se relaciona el extracto bancario de la subred norte correspondiente al mes de enero de 2022, el cual esta en ceros. Favor relacionarlo de acuerdo al soporte_x000a_*En el acta de liquidación e IFS es incorrecto el valor total del reintegro de los rendimientos financieros de la subred Norte ya que de acuerdo a los soportes suma 167.747,48. Revisar_x000a_*En el acta de liquidación e informe final de supervisión la fecha del reintegro de rendimientos del comprobante 345560 de la subred Norte quedo mal es 04/11/2022_x000a_*En el acta de liquidación e informe final de supervisión no se relacionan los extractos bancario de la subred sur occidente  correspondientes a los meses de diiembre de 2021 y enero de 2022, el cual esta en ceros. Favor relacionarlo de acuerdo al soporte_x000a_*No se evidencia el extracto bancario del mes de febrero y marzo de 2024 de la subred Sur occidente, se deben adjuntar todos los extractos hasta el mes en donde la cuanta es cancelada y queda en saldo ($0). Todo debe estar cargado en secop I y el valor de rendimientos en extractos debe coincidir con el reintegro realizado por la subred esto afecta el certificado de uso y giro_x000a_*En la tabla de extractos vs rendimientos del acta de liquidación e IFS el valor del extracto bancario de oct/23 quedo mal, el valor del rendimiento es de 3418943,36, le faltan 0.36 centavos. Así mismo se debe verificar la sumatoria total ajustando el valor de oct/2022 y verificar que el reintegro de rendimientos se haya realizado de manera total_x000a_*En el acta de liquidación e informe final de supervisión la fecha del reintegro de rendimientos del comprobante 358395 de la subred sur occidente quedo mal es 13/03/2024._x000a_*No se evidencia el soporte de cancelación de la cuenta bancaria #004800467179 de la subred sur. El soporte allegada es la solictud que realiza la subred al banco mas no es el certificado de cancelación de la cuenta expedido por el banco_x000a_*No se evidencia el soporte de cancelación de la cuenta bancaria #472800096076 de la subred Norte._x000a_*En el acta de liquidación e informe final de supervisión no se relaciona el extracto bancario de la subred sur correspondiente al mes de enero de 2022, el cual esta en ceros. Favor relacionarlo de acuerdo al soporte_x000a_*No se evidencia el extracto bancario de diciembre de 2023 y de enero, febrero y marzo de 2024 de la subred SUR, se deben adjuntar todos los extractos hasta el mes en donde la cuanta es cancelada y queda en saldo ($0). Todo debe estar cargado en secop I_x000a_*En el balance financiero el total de saldos fenecidos no corresponde con el estado de cuenta. Todo el saldo esta fenecido_x000a_*Favor anexar el soporte en donde la subred norte se retira del convenio ¿Donde esta la modificación contractual que respalda el tema?. Adicionalmente en el acta de liquidación e IFS se debe indicar ¿por qué la subred Norte se retira del convenio?_x000a_* No se evidencia el certificado de uso y giro de la subred Norte cargado en el secop I. Adicionalmente no se evidencia matriz financiera final de ejecución de la subred Norte. Favor adjuntar certificado de uso y giro en donde se certifique la ejecución del aporte de la subred Norte de la vigencia 2021_x000a_*No se evidencia la matriz de ejecución financiera de la subred Centro Oriente._x000a_*En el acta de liquidación e IFS falta el parafo de la ejecución de los aportes de las subredes al convenio 019 de 2021_x000a_*Según lo plasmado en el balance financiero no se ejecuta nada del aporte del FFDS para los años 2021 y 2022. Pero aun así se realiza el pago a las subredes con recursos de esas vigencias ¿y la supervisión no declara incumplimiento por la no ejecución de recursos y da concepto favorable para pago?. Favor aclarar_x000a_*En el balance financiero en el item de valor ejecutado del aporte del FFDS por parte de la subred centro oriente se evidencia una diferencia de 10.000 con el soporte presentado de reintegro de capital no ejecutado y certificado de uso y giro. Esto afecta también el valor total ejecutado del aporte del FFDS y total con aporte de las subredes_x000a_* En el balance financiero del acta de liquidación y del informe final de supervisión en el item VALOR TOTAL REINTEGRADO AL FFDS DE RENDIMIENTOS FINANCIEROS se evidencia una diferencias con los valores reales ejecutado de acuerdo a los soportes presentados. Revisar_x000a_* En el balance financiero en los items de ejecución del cooperante (subredes) favor plasmar solo el valor total ejecutado tal como esta el certiFicado de uso y giro_x000a_*En el acta de liquidación e IFS favor incorporar un parrafo justificando la no ejecución de recursos "/>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0"/>
    <m/>
    <x v="0"/>
    <s v="Segunda"/>
    <d v="2026-05-29T00:00:00"/>
    <d v="2026-06-01T00:00:00"/>
    <s v="DEVUELTO"/>
    <s v=""/>
    <s v="*Favor adjuntar el soporte del informe fi nal ajustado conforme las subsanaciones ajustadas en el acta deliquidación_x000a_*No se evidencian las ordenes de pago de la subred centro oriente, el archivo denominado ORDENES DEPAGO SISS CENTRO ORIENTE, corresponden a la subred Sir occidente. Adicionalmente no se evidencianlos redaicados de los pagos de la Direccion TIC a fi nanciera. Por otro lado, no se evidencia el radicado dela Subred a la Dirección Tic del tercer desembolso de Centro Oriente y Sur occidente_x000a_*En el balance fi nanciero del informe fi nal de supervisión favor totalizar las vigencias tal como esta elclausulado y el acta de liquidación_x000a_*En el informe fi nal de supervisión se debe plasmar la orden de pago junto al valor pagado por cadasubred_x000a_*Aun no se evidencia el extracto bancario del mes de marzo de 2024 de la subred Sur occidente, sedeben adjuntar todos los extractos hasta el mes en donde la cuenta es cancelada y queda en saldo ($0).Todo debe estar cargado en secop I_x000a_*En la tabla de extractos vs rendimientos del acta de liquidación e IFS el valor del extracto bancario defeb/2024 quedo mal, el valor del rendimiento es de 1,874,676,54, le sobran 0.36 centavos. Revisar_x000a_*En el acta de liquidación e IFS falta el párrafo de la ejecución de los aportes de las subredes al convenio019 de 2021, aún sigue faltando el parrafo de cumplimiento de la ejecución de aportes de la subred_x000a_*Se reitera en los documentos acta de liquidación e IFS se debe plasmar ¿ a qué se debe lasubjeecucion?_x000a_*En el acta de liquidación e IFS falta el parafo de la ejecución de los aportes de las subredes al convenio019 de 2021. Se reitera en los documentos acta de liquidación e IFS se debe plasmar ¿ a qué se debe lasubjeecucion?_x000a_*En el acta de liquidación e IFS se debe indicar ¿por qué la subred Norte se retira del convenio? como unparrafo robusto dando la claridad"/>
    <n v="1"/>
    <n v="2"/>
    <s v="VENCIDO"/>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1"/>
    <m/>
    <x v="51"/>
    <s v="Tercera"/>
    <d v="2026-06-05T00:00:00"/>
    <d v="2026-06-09T00:00:00"/>
    <s v="APROBADO"/>
    <s v=""/>
    <s v="Se remite visto bueno desde el punto de vista financiero, con el fin de continuar con el trámite jurídico"/>
    <n v="1"/>
    <n v="2"/>
    <s v="VENCIDO"/>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m/>
    <x v="0"/>
    <s v="Primera"/>
    <d v="2026-05-11T00:00:00"/>
    <d v="2026-05-12T00:00:00"/>
    <s v="DEVUELTO"/>
    <s v=""/>
    <s v="* Se deben actualizar los nombres de los codigos UNSPC y actulizar boletines dl DANE. * No se evidencian los soportes de los correos. * Varios proeedores cambiaron las cantidades y otros no calcuaron el valor del iva en las cotizaciones. * Las formulas aplicadas no son correctas."/>
    <n v="5"/>
    <n v="2"/>
    <s v="OPORTUNA"/>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m/>
    <x v="0"/>
    <s v="Segunda"/>
    <d v="2026-05-29T00:00:00"/>
    <d v="2026-06-04T00:00:00"/>
    <s v="DEVUELTO"/>
    <s v=""/>
    <s v="* Se debe generar el evento de cotizaciòn en el secop dado que no se utilizo uno de los codigos. * Los calculos para el segundo con las formulas mediana y desviaciòn poblacional para el segundo lote baja el precio. * No es claro como estiman el valor por cada lote."/>
    <n v="3"/>
    <n v="5"/>
    <s v="VENCIDO"/>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1"/>
    <m/>
    <x v="54"/>
    <s v="Tercera"/>
    <d v="2026-06-10T00:00:00"/>
    <d v="2026-06-12T00:00:00"/>
    <s v="APROBADO"/>
    <s v=""/>
    <s v="El área ya subsano todas las observaciones del proceso en referencia"/>
    <n v="3"/>
    <n v="3"/>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m/>
    <x v="0"/>
    <s v="Primera"/>
    <d v="2026-05-11T00:00:00"/>
    <d v="2026-05-13T00:00:00"/>
    <s v="DEVUELTO"/>
    <s v=""/>
    <s v="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
    <n v="4"/>
    <n v="3"/>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m/>
    <x v="0"/>
    <s v="Segunda"/>
    <d v="2026-06-01T00:00:00"/>
    <d v="2026-06-02T00:00:00"/>
    <s v="DEVUELTO"/>
    <s v=""/>
    <s v="Persisten incosnsutencias, incongruencias desde la estrucutra, los productos, compromisos, cronograma, fase, perfiles, faltan contexto en relacion con el futuro convenio la manera como se va a ejecutar en los 4 meses"/>
    <n v="2"/>
    <n v="2"/>
    <s v="OPORTUNA"/>
    <m/>
  </r>
  <r>
    <x v="103"/>
    <s v="ERGONOMICOS"/>
    <x v="1"/>
    <s v="Proceso"/>
    <s v="Radicacion Costos"/>
    <s v="David Peñaloza"/>
    <s v="Subsecretaría Corporativa"/>
    <s v="Dirección de Gestión del Talento Humano"/>
    <s v="Darwin"/>
    <s v="COMPRAR ELEMENTOS ERGONOMICOS CON DESTINO A LOS TRABAJADORES DE LA ENTIDAD"/>
    <x v="0"/>
    <m/>
    <x v="0"/>
    <s v="Primera"/>
    <d v="2026-05-12T00:00:00"/>
    <d v="2026-05-14T00:00:00"/>
    <s v="DEVUELTO"/>
    <s v=""/>
    <s v="Se realiza la devolucion con comentarios al balance financiero, se piden soportes para completar la revision."/>
    <n v="5"/>
    <n v="3"/>
    <s v="OPORTUNA"/>
    <m/>
  </r>
  <r>
    <x v="103"/>
    <s v="ERGONOMICOS"/>
    <x v="1"/>
    <s v="Proceso"/>
    <s v="Radicacion Costos"/>
    <s v="David Peñaloza"/>
    <s v="Subsecretaría Corporativa"/>
    <s v="Dirección de Gestión del Talento Humano"/>
    <s v="Darwin"/>
    <s v="COMPRAR ELEMENTOS ERGONOMICOS CON DESTINO A LOS TRABAJADORES DE LA ENTIDAD"/>
    <x v="0"/>
    <m/>
    <x v="0"/>
    <s v="Segunda"/>
    <d v="2026-05-29T00:00:00"/>
    <d v="2026-05-29T00:00:00"/>
    <s v="DEVUELTO"/>
    <s v=""/>
    <s v="Se realiza la devolucion con comentarios al balance financiero, se piden soportes para completar la revision."/>
    <n v="3"/>
    <n v="1"/>
    <s v="OPORTUNA"/>
    <m/>
  </r>
  <r>
    <x v="103"/>
    <s v="ERGONOMICOS"/>
    <x v="1"/>
    <s v="Proceso"/>
    <s v="Radicacion Costos"/>
    <s v="David Peñaloza"/>
    <s v="Subsecretaría Corporativa"/>
    <s v="Dirección de Gestión del Talento Humano"/>
    <s v="Darwin"/>
    <s v="COMPRAR ELEMENTOS ERGONOMICOS CON DESTINO A LOS TRABAJADORES DE LA ENTIDAD"/>
    <x v="1"/>
    <m/>
    <x v="0"/>
    <s v="Tercera"/>
    <d v="2026-06-03T00:00:00"/>
    <d v="2026-06-03T00:00:00"/>
    <s v="APROBADO"/>
    <s v=""/>
    <s v="Se remite certificacion del proceso"/>
    <n v="3"/>
    <n v="1"/>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Primera"/>
    <d v="2026-05-15T00:00:00"/>
    <d v="2026-05-26T00:00:00"/>
    <s v="DEVUELTO"/>
    <s v=""/>
    <s v="Se devuelve en razpon a que existen diferencias en los valores de los iitem cotizados en el establecimiento del presupuesto, adicional no realizaron ejercicio de promedio  sino de media lo que aumenta el valor, se deben ajustar y actualiar analisis del sector"/>
    <n v="5"/>
    <n v="7"/>
    <s v="VENCIDO"/>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Segunda"/>
    <d v="2026-06-11T00:00:00"/>
    <d v="2026-06-12T00:00:00"/>
    <s v="DEVUELTO"/>
    <s v=""/>
    <s v="se realiza mesa de trabajo el 12 de junio sin embargo esta pendiente de ajustes el analisis del sector "/>
    <n v="3"/>
    <n v="2"/>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m/>
    <x v="0"/>
    <s v="Tercera"/>
    <d v="2026-06-17T00:00:00"/>
    <d v="2026-06-18T00:00:00"/>
    <s v="DEVUELTO"/>
    <s v=""/>
    <s v="despues de realizar mesa de trabajo el 12 de junio, y en el cual no asistio Wilson encargado del analisis del sector, se informa que  persisten las observaciones en el analisis del sector, el dia martes 16 de junio se realiza mesa de trabajo para que subsanen y actualicen los boletines"/>
    <n v="3"/>
    <n v="2"/>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1"/>
    <m/>
    <x v="0"/>
    <s v="Cuarta"/>
    <d v="2026-06-18T00:00:00"/>
    <d v="2026-06-18T00:00:00"/>
    <s v="APROBADO"/>
    <s v=""/>
    <s v="En atención a que el area realizo el ajuste y ajusto documentos se procede a dar el visto bueno del proceso EPP"/>
    <n v="3"/>
    <n v="1"/>
    <s v="OPORTUNA"/>
    <m/>
  </r>
  <r>
    <x v="105"/>
    <s v="PIC SUR OCCIDENTE"/>
    <x v="18"/>
    <s v="Liquidación P"/>
    <s v="Liquidaciones"/>
    <s v="Sarvia Isabel Martínez Angulo"/>
    <s v="Subsecretaría de Salud Pública"/>
    <s v="Subdirección de Acciones Colectivas"/>
    <s v="Paula-Michael"/>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41"/>
    <s v="Primera"/>
    <d v="2026-05-15T00:00:00"/>
    <d v="2026-05-22T00:00:00"/>
    <s v="APROBADO"/>
    <s v=""/>
    <s v="se da aprobacion ya que cuenta con todos los soportes y el ejercicio da segun lo que se evidencia con el acta final "/>
    <n v="5"/>
    <n v="5"/>
    <s v="OPORTUNA"/>
    <m/>
  </r>
  <r>
    <x v="35"/>
    <s v="PRESUPUESTO EXCEL ADICION 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0"/>
    <m/>
    <x v="0"/>
    <s v="Primera"/>
    <d v="2026-05-20T00:00:00"/>
    <d v="2026-05-27T00:00:00"/>
    <s v="DEVUELTO"/>
    <s v=""/>
    <s v="*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
    <n v="6"/>
    <n v="6"/>
    <s v="OPORTUNA"/>
    <m/>
  </r>
  <r>
    <x v="35"/>
    <s v="PRESUPUESTO EXCEL ADICION 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1"/>
    <m/>
    <x v="55"/>
    <s v="Segunda"/>
    <d v="2026-06-23T00:00:00"/>
    <d v="2026-06-24T00:00:00"/>
    <s v="APROBADO"/>
    <s v=""/>
    <s v="*se otorga visto bueno al excel del presupuesto de la adición en base a las subanaciones presentadas por el área técnica"/>
    <n v="2"/>
    <n v="2"/>
    <s v="OPORTUNA"/>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0"/>
    <m/>
    <x v="0"/>
    <s v="Primera"/>
    <d v="2026-05-20T00:00:00"/>
    <d v="2026-05-28T00:00:00"/>
    <s v="DEVUELTO"/>
    <s v=""/>
    <s v="Se realiza la devolucion con comentarios al balance financiero, se piden soportes para completar la revision."/>
    <n v="2"/>
    <n v="7"/>
    <s v="VENCIDO"/>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1"/>
    <m/>
    <x v="56"/>
    <s v="Segunda"/>
    <d v="2026-06-03T00:00:00"/>
    <d v="2026-06-03T00:00:00"/>
    <s v="APROBADO"/>
    <s v=""/>
    <s v="Se realiza la devolucion con comentarios al balance financiero, se piden soportes para completar la revision."/>
    <n v="1"/>
    <n v="1"/>
    <s v="OPORTUNA"/>
    <m/>
  </r>
  <r>
    <x v="107"/>
    <s v="DIVULGACION DE MEDIOS"/>
    <x v="7"/>
    <s v="Liquidación"/>
    <s v="Liquidaciones"/>
    <s v="Sarvia Isabel Martínez Angulo"/>
    <s v="Despacho y Oficinas"/>
    <s v="Oficina Asesora de Comunicaciones"/>
    <s v="Diana"/>
    <s v="Contratar los servicios de divulgación de planes, programas, proyectos y políticas en medios de comunicación para contribuir al cumplimiento de las metas de los proyectos de inversión del FFDS."/>
    <x v="0"/>
    <m/>
    <x v="0"/>
    <s v="Primera"/>
    <d v="2026-05-20T00:00:00"/>
    <d v="2026-06-09T00:00:00"/>
    <s v="DEVUELTO"/>
    <s v=""/>
    <s v="Se devuelve liquidación con observaciones ya que no se encuentran en SECOP todos los soportes que hacen parte integral del proceso"/>
    <n v="2"/>
    <n v="14"/>
    <s v="VENCIDO"/>
    <m/>
  </r>
  <r>
    <x v="108"/>
    <s v="ENSAYOS DE APTITUD"/>
    <x v="10"/>
    <s v="Proceso"/>
    <s v="Radicacion Costos"/>
    <s v="Carlos Alfonso Gonzalez Garzon"/>
    <s v="Subsecretaría de Salud Pública"/>
    <s v="Subdirección de Laboratorio de Salud Pública"/>
    <s v="Michael"/>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0"/>
    <m/>
    <x v="0"/>
    <s v="Primera"/>
    <d v="2026-05-22T00:00:00"/>
    <d v="2026-05-28T00:00:00"/>
    <s v="DEVUELTO"/>
    <s v=""/>
    <s v="se evidencia que el ejercicio aplicaron solo la formula desciacion y este aplivaba algunos lotes para que se realizara promedio por lo tanto de se devuelve y hace falta el cdp 2026 y 2027 y acta de confis"/>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m/>
    <x v="0"/>
    <s v="Primera"/>
    <d v="2026-05-22T00:00:00"/>
    <d v="2026-05-28T00:00:00"/>
    <s v="DEVUELTO"/>
    <s v=""/>
    <s v="se solicito dicionar los contratos derivados, adjuntar acto administrativo donde se autoriza el uso de los excedentes, soportar los rendimientos, aporte de los reintegros de los rendimientos, explicar porque no se ha pagado por parte de la subred al contratista, reportar lo ejecutado por pate del fondo y lo de la contrapartida  "/>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m/>
    <x v="0"/>
    <s v="Segunda"/>
    <d v="2026-06-18T00:00:00"/>
    <d v="2026-06-23T00:00:00"/>
    <s v="DEVUELTO"/>
    <s v=""/>
    <s v="citar en que parte del convenio inicial se encuentra establecido la actualización de precios, pues ya se contaba con un estudio de mercado inicial que soportaba los precios de los estudios y de la interventoría,  si en el párrafo anterior indica que dos empresas presentaron formalmente la cotización, y en este párrafo indican que solicitaron 3 más va a dar un total de 4 cotizaciones no serían 5 en total?,La justificación esta incompleta no se incluye el concepto jurídico de permitir adicionar la consultoría e interventoría mas del 50% , La justificación esta incompleta no se incluye en el documento el concepto de la oficina asesora juridica incluida en convenios anteriores sobre la justifiación de superar en adicion el 50% de lo inicial, ya que para el presnete convenio es el 93,03-% de lo inicialmente pactado._x000a__x000a_Adicionalmente, no se incluye las normas jurídicas que permiten adicionar la consultoría e interventoría mas del 50%  , el valor del CDP está por $435.633.847"/>
    <n v="3"/>
    <n v="4"/>
    <s v="VENCIDO"/>
    <m/>
  </r>
  <r>
    <x v="110"/>
    <s v="HOSPITAL KENNEDY-SUSPENSION"/>
    <x v="16"/>
    <s v="Modificación"/>
    <s v="Convenios"/>
    <s v="Nilson Mariño"/>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1"/>
    <m/>
    <x v="47"/>
    <s v="Primera"/>
    <d v="2026-05-26T00:00:00"/>
    <d v="2026-05-27T00:00:00"/>
    <s v="APROBADO"/>
    <s v=""/>
    <s v="Se remite visto bueno desde el punto de vista financiero, con el fin de continuar con el trámite jurídico"/>
    <n v="3"/>
    <n v="2"/>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Primera"/>
    <d v="2026-05-25T00:00:00"/>
    <d v="2026-05-28T00:00:00"/>
    <s v="DEVUELTO"/>
    <s v=""/>
    <s v="*Se deben actualizar los boletines del DANE en el analisi del sector. *Se tomarn dos valores que no corresponden de la cotización zomedica lo cual altera el valor final del ejericio. *Con la formula de promedio simple y desviación estandar baja el precio."/>
    <n v="5"/>
    <n v="4"/>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m/>
    <x v="0"/>
    <s v="Segunda"/>
    <d v="2026-06-04T00:00:00"/>
    <d v="2026-06-04T00:00:00"/>
    <s v="DEVUELTO"/>
    <s v=""/>
    <s v="*Se debe ajustar el boletin de discapacidad y el del PIB. * Se debe ajustar es aspecto tecnico. * Se debe ajustar los porcentajes de dispersion de las cantidades. * Ajustar porcentaje en el estudio previo de los SMLV."/>
    <n v="3"/>
    <n v="1"/>
    <s v="OPORTUNA"/>
    <s v="El día de ayer el área envía correo indicando que subsano las observaciones, pero se observa que el área técnica sigue haciendo ajustes al documento lo que indica que no está completo para revisión"/>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m/>
    <x v="40"/>
    <s v="Tercera"/>
    <d v="2026-06-05T00:00:00"/>
    <d v="2026-06-05T00:00:00"/>
    <s v="APROBADO"/>
    <s v=""/>
    <s v="Por medio de la presente informo que el área ya subsano todas las observaciones del proceso en referencia"/>
    <n v="3"/>
    <n v="1"/>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Primera"/>
    <d v="2026-05-26T00:00:00"/>
    <d v="2026-06-01T00:00:00"/>
    <s v="DEVUELTO"/>
    <s v=""/>
    <s v="Faltan muchos soportes, CDP, anexo tecnico, analisis aritmetico, actualizacion de informes, muchas observaciones en terminos juridicos"/>
    <n v="5"/>
    <n v="5"/>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Segunda"/>
    <d v="2026-06-09T00:00:00"/>
    <d v="2026-06-11T00:00:00"/>
    <s v="DEVUELTO"/>
    <s v=""/>
    <s v="En referencia a los alcances de las primeras observaciones, aun persisten algunas y se generan otras de lo cual se remiten las 02 observaciones"/>
    <n v="3"/>
    <n v="3"/>
    <s v="OPORTUNA"/>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m/>
    <x v="0"/>
    <s v="Tercera"/>
    <d v="2026-06-17T00:00:00"/>
    <d v="2026-06-22T00:00:00"/>
    <s v="DEVUELTO"/>
    <s v=""/>
    <s v="Se devuelven las observaciones en base a que deben dar alcances al estudio de mercado, de lo cual se debe ajustar el estudio de mercado, la oferta economiuco y el estudio previo"/>
    <n v="3"/>
    <n v="4"/>
    <s v="VENCIDO"/>
    <m/>
  </r>
  <r>
    <x v="111"/>
    <s v="PUBLICACIONES DE EPIDEMIOLOGIA Y PLATAFORMAS INDEXADAS"/>
    <x v="1"/>
    <s v="Proceso"/>
    <s v="Radicacion Costos"/>
    <s v="Alejandra Agudelo"/>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1"/>
    <m/>
    <x v="57"/>
    <s v="Cuarta"/>
    <d v="2026-06-23T00:00:00"/>
    <d v="2026-06-23T00:00:00"/>
    <s v="APROBADO"/>
    <s v=""/>
    <s v="Se validan los alcances de los diferentes anexos de lo cual se indica el vobo correspondiente"/>
    <n v="3"/>
    <n v="1"/>
    <s v="OPORTUNA"/>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m/>
    <x v="0"/>
    <s v="Primera"/>
    <d v="2026-05-27T00:00:00"/>
    <d v="2026-06-03T00:00:00"/>
    <s v="DEVUELTO"/>
    <s v=""/>
    <s v="Se realiza devolucion de la liquidacion para que ajusten unas cifras en el balance financiero"/>
    <n v="2"/>
    <n v="6"/>
    <s v="VENCIDO"/>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m/>
    <x v="0"/>
    <s v="Segunda"/>
    <d v="2026-06-12T00:00:00"/>
    <d v="2026-06-17T00:00:00"/>
    <s v="APROBADO"/>
    <s v=""/>
    <s v="Se otorga visto bueno desde el componente financiero"/>
    <n v="1"/>
    <n v="3"/>
    <s v="VENCIDO"/>
    <m/>
  </r>
  <r>
    <x v="113"/>
    <s v="MEDIOS DE CULTIVO"/>
    <x v="10"/>
    <s v="Proceso"/>
    <s v="Radicacion Costos"/>
    <s v="Ana Carolina Robles"/>
    <s v="Subsecretaría de Salud Pública"/>
    <s v="Subdirección de Laboratorio de Salud Pública"/>
    <s v="Diana"/>
    <s v="Contratar el suministro de los medios de cultivo para pruebas en microbiología clínica, medicamentos y alimentos en la _x000a_subdirección de laboratorio de salud pública de la secretaría distrital de salud."/>
    <x v="0"/>
    <m/>
    <x v="0"/>
    <s v="Primera"/>
    <d v="2026-05-28T00:00:00"/>
    <d v="2026-06-09T00:00:00"/>
    <s v="DEVUELTO"/>
    <s v=""/>
    <s v="Se realiza devolución del proceso en razón a que se euentran muchas diferencias en el valor estimado del presupuesto y los documentos estudios previos, analisis del sector requieren ajustes y actualizacion en boletines"/>
    <n v="5"/>
    <n v="8"/>
    <s v="VENCIDO"/>
    <m/>
  </r>
  <r>
    <x v="114"/>
    <s v="ELABORACION DOCUMENTOS ANALISIS VIOLENCIAS AFRO"/>
    <x v="0"/>
    <s v="Convenio"/>
    <s v="Convenios"/>
    <s v="Sandra Forero"/>
    <s v="Subsecretaría de Salud Pública"/>
    <s v="Subdirección de Gestión y Evaluación de Políticas en Salud Pública"/>
    <s v="Michael"/>
    <s v="Contratar la elaboración del documento de Análisis sobre las violencias de género, violencia étnica y racial en las comunidades Negras y Afrocolombianas desde la mirada en salud, en clave territorial e intercultural."/>
    <x v="0"/>
    <m/>
    <x v="0"/>
    <s v="Primera"/>
    <d v="2026-05-28T00:00:00"/>
    <d v="2026-06-03T00:00:00"/>
    <s v="DEVUELTO"/>
    <s v=""/>
    <s v="se valida y el ejercicio de la estimacion del presupuesto deben corregirlo ya que se toman valores unitarios y no multiplican por los meses que se va a ejectura "/>
    <n v="4"/>
    <n v="5"/>
    <s v="VENCIDO"/>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m/>
    <x v="0"/>
    <s v="Primera"/>
    <d v="2026-05-27T00:00:00"/>
    <d v="2026-05-28T00:00:00"/>
    <s v="DEVUELTO"/>
    <s v=""/>
    <s v="EL proveedor ICOSAM cotiza para el item 4 un kit por 96 y se necesita un kit por 48 pruebas por lo tanto el precio no seria comparable."/>
    <n v="5"/>
    <n v="2"/>
    <s v="OPORTUNA"/>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m/>
    <x v="58"/>
    <s v="Primera"/>
    <d v="2026-05-29T00:00:00"/>
    <d v="2026-05-29T00:00:00"/>
    <s v="APROBADO"/>
    <s v=""/>
    <s v="Se remite visto bueno desde el punto de vista financiero, con el fin de continuar con el trámite jurídico"/>
    <n v="5"/>
    <n v="1"/>
    <s v="OPORTUNA"/>
    <m/>
  </r>
  <r>
    <x v="115"/>
    <s v="CANCEROLOGICO"/>
    <x v="11"/>
    <s v="Modificación"/>
    <s v="Convenios"/>
    <s v="Karen Osorio"/>
    <s v="Subsecretaría de Servicios de Salud y Aseguramiento"/>
    <s v="Dirección de Aseguramiento y Garantia del Derecho a la Salud"/>
    <s v="Johan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0"/>
    <m/>
    <x v="0"/>
    <s v="Primera"/>
    <d v="2026-05-29T00:00:00"/>
    <d v="2026-06-03T00:00:00"/>
    <s v="DEVUELTO"/>
    <s v=""/>
    <s v="* No se evidencia los soportes de la segunda factura que mencionan en el documento. * Que pasa con ejecución física del contrato?, pues físicamente el avance no debe estar al 0%.Que pasa con el personal que se ha utilizado y que se ha encargado de validar si se presentan pacientes que puedan acceder al servicio y las personas que validaron las dos facturas radicadas? * Se deja la claridad que esto quedaría como recursos fenecidos."/>
    <n v="3"/>
    <n v="4"/>
    <s v="VENCIDO"/>
    <m/>
  </r>
  <r>
    <x v="115"/>
    <s v="CANCEROLOGICO"/>
    <x v="11"/>
    <s v="Modificación"/>
    <s v="Convenios"/>
    <s v="Karen Osorio"/>
    <s v="Subsecretaría de Servicios de Salud y Aseguramiento"/>
    <s v="Dirección de Aseguramiento y Garantia del Derecho a la Salud"/>
    <s v="Johana"/>
    <s v="Prestar servicios, actividades, intervenciones y procedimientos para la atención integral de la patología oncológica, en la atención de urgencias, ambulatoria, internación, quirúrgica, apoyo diagnóstico, terapéutico, servicios paliativos y rehabilitación (incluye medicamentos) de acuerdo con los procedimientos contenidos en el Portafolio de Servicios del Instituto Nacional de Cancerología"/>
    <x v="1"/>
    <m/>
    <x v="59"/>
    <s v="Segunda"/>
    <d v="2026-06-09T00:00:00"/>
    <d v="2026-06-10T00:00:00"/>
    <s v="APROBADO"/>
    <s v=""/>
    <s v="Por medio de la presente informo que el área ya subsano todas las observaciones del proceso en referencia"/>
    <n v="2"/>
    <n v="2"/>
    <s v="OPORTUNA"/>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0"/>
    <m/>
    <x v="0"/>
    <s v="Primera"/>
    <d v="2026-06-03T00:00:00"/>
    <d v="2026-06-04T00:00:00"/>
    <s v="DEVUELTO"/>
    <s v=""/>
    <s v="Pendiente rectificacion de soportes publicados en secop ii en referencia a la ejecucion del convenio, tanto de los aportes del fondo como de la subred sur occidnete, rendimientos financieros, y reintegros"/>
    <n v="2"/>
    <n v="2"/>
    <s v="OPORTUNA"/>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0"/>
    <m/>
    <x v="0"/>
    <s v="Segunda"/>
    <d v="2026-06-05T00:00:00"/>
    <d v="2026-06-09T00:00:00"/>
    <s v="DEVUELTO"/>
    <s v=""/>
    <s v="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
    <n v="1"/>
    <n v="2"/>
    <s v="VENCIDO"/>
    <m/>
  </r>
  <r>
    <x v="116"/>
    <s v="RUTA SALUD SUR OCCCIDENTE"/>
    <x v="7"/>
    <s v="Liquidación"/>
    <s v="Liquidaciones"/>
    <s v="Sarvia Isabel Martínez Angulo"/>
    <s v="Subsecretaría de Servicios de Salud y Aseguramiento"/>
    <s v="Dirección de Provisión de Servicios de Salud"/>
    <s v="Paola"/>
    <s v="Aunar esfuerzos administrativos, técnicos y financieros para garantizar la continuidad del programa Ruta de la Salud En la Subred Integrada de Servicios de Salud Sur Occidente ESE, en el marco del modelo de salud"/>
    <x v="1"/>
    <m/>
    <x v="0"/>
    <s v="Tercera"/>
    <d v="2026-06-16T00:00:00"/>
    <d v="2026-06-17T00:00:00"/>
    <s v="APROBADO"/>
    <s v=""/>
    <s v="Segundas observaciones, en referencia que una vex validados los soportes o certificados conforme la ejecucion de la contrapartida se observan diferencias, por otra parte en referencia a la ejecucion tambien se observan diferencias, por lo tanto se devuelven las observaciones y se propone mesa de trabajo para generar la revision."/>
    <n v="1"/>
    <n v="2"/>
    <s v="VENCIDO"/>
    <m/>
  </r>
  <r>
    <x v="117"/>
    <s v="GESTION EDITORIAL"/>
    <x v="1"/>
    <s v="Proceso"/>
    <s v="Radicacion Costos"/>
    <s v="Oscar Eduardo Ramos"/>
    <s v="Subsecretaría de Planeación y Gestión Sectorial"/>
    <s v="Dirección de Planeación Sectorial"/>
    <s v="Darwin"/>
    <s v="Prestación de servicios para el fortalecimiento en la gestión editorial e indexación de las publicaciones seriadas de la Secretaría Distrital de Salud."/>
    <x v="0"/>
    <m/>
    <x v="0"/>
    <s v="Primera"/>
    <d v="2026-06-04T00:00:00"/>
    <d v="2026-06-17T00:00:00"/>
    <s v="DEVUELTO"/>
    <s v=""/>
    <s v="Se realiza la devolucion, con observaciones al estudio de sector y estudio de mercado"/>
    <n v="5"/>
    <n v="5"/>
    <s v="OPORTUNA"/>
    <m/>
  </r>
  <r>
    <x v="118"/>
    <s v="NACIONALIZACION VACUNAS VSR"/>
    <x v="1"/>
    <s v="Proceso"/>
    <s v="Radicacion Costos"/>
    <s v="Valentina Cifuentes"/>
    <s v="Subsecretaría de Salud Pública"/>
    <s v="Subdirección de Acciones Colectivas"/>
    <s v="Diana"/>
    <s v="Contratar la nacionalización y trámite de agenciamiento aduanero para la legalización de anticuerpos monoclonales para la prevención del Virus Sincitial Respiratorio (VSR)"/>
    <x v="0"/>
    <m/>
    <x v="0"/>
    <s v="Primera"/>
    <d v="2026-06-04T00:00:00"/>
    <d v="2026-06-16T00:00:00"/>
    <s v="DEVUELTO"/>
    <s v=""/>
    <s v="Se devuelve en atención a que no es claro el valor calculado y se encuentran diferencias en dicho calculo, se deben realizar ajustes en el analisis del sector y actualización de boletines, por tanto se devuelve el proceso"/>
    <n v="5"/>
    <n v="7"/>
    <s v="VENCIDO"/>
    <m/>
  </r>
  <r>
    <x v="119"/>
    <s v="EBEH NORTE"/>
    <x v="7"/>
    <s v="Liquidación"/>
    <s v="Liquidaciones"/>
    <s v="Ingrid Natalia Escobar Valencia"/>
    <s v="Subsecretaría de Salud Pública"/>
    <s v="Subdirección de Acciones Colectivas"/>
    <s v="Michael"/>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
    <x v="0"/>
    <m/>
    <x v="0"/>
    <s v="Primera"/>
    <d v="2026-06-05T00:00:00"/>
    <d v="2026-06-10T00:00:00"/>
    <s v="DEVUELTO"/>
    <s v=""/>
    <s v="se valida y la informacion que se adjunta no coincide el valor total de las glosas aceptadas ni el valor totral del contrato, adicional no relacionan los soportes de los reintegros "/>
    <n v="2"/>
    <n v="3"/>
    <s v="VENCIDO"/>
    <m/>
  </r>
  <r>
    <x v="120"/>
    <s v="USME (LLAVE EN MANO)"/>
    <x v="11"/>
    <s v="Modificación"/>
    <s v="Convenios"/>
    <s v="Sandra Forero"/>
    <s v="Subsecretaría de Planeación y Gestión Sectorial"/>
    <s v="Dirección de Infraestructura y Tecnología"/>
    <s v="Paula"/>
    <s v="Aunar esfuerzos y recursos administrativos, económicos y técnicos que permitan efectuar las acciones necesarias para el desarrollo integral del proyecto del Hospital de Usme."/>
    <x v="0"/>
    <m/>
    <x v="0"/>
    <s v="Primera"/>
    <d v="2026-06-09T00:00:00"/>
    <d v="2026-06-10T00:00:00"/>
    <s v="DEVUELTO"/>
    <s v=""/>
    <s v="se solicita adjunta los contrato derivados mas las modificaciones realizadas, adjuntar soportes de los desembolsos, indicar porque no se a pagado por parte de la sured al contatista, aclarar porque la solicitud de la prorroga si el contratista no esta solicitando, rendimientos financieros."/>
    <n v="3"/>
    <n v="2"/>
    <s v="OPORTUNA"/>
    <m/>
  </r>
  <r>
    <x v="120"/>
    <s v="USME (LLAVE EN MANO)"/>
    <x v="11"/>
    <s v="Modificación"/>
    <s v="Convenios"/>
    <s v="Sandra Forero"/>
    <s v="Subsecretaría de Planeación y Gestión Sectorial"/>
    <s v="Dirección de Infraestructura y Tecnología"/>
    <s v="Paula"/>
    <s v="Aunar esfuerzos y recursos administrativos, económicos y técnicos que permitan efectuar las acciones necesarias para el desarrollo integral del proyecto del Hospital de Usme."/>
    <x v="1"/>
    <m/>
    <x v="57"/>
    <s v="Segunda"/>
    <d v="2026-06-19T00:00:00"/>
    <d v="2026-06-22T00:00:00"/>
    <s v="APROBADO"/>
    <s v=""/>
    <s v="Se remite visto bueno desde el punto de vista financiero, con el fin de continuar con el trámite jurídico"/>
    <n v="2"/>
    <n v="2"/>
    <s v="OPORTUNA"/>
    <m/>
  </r>
  <r>
    <x v="121"/>
    <s v="ADECUACIONES CENTRO ORIENTE (3 SEDES)"/>
    <x v="13"/>
    <s v="Modificación"/>
    <s v="Convenios"/>
    <s v="Karen Osorio"/>
    <s v="Subsecretaría de Planeación y Gestión Sectorial"/>
    <s v="Dirección de Infraestructura y Tecnología"/>
    <s v="Laura"/>
    <s v="AUNAR ESFUERZOS, RECURSOS ADMINISTRATIVOS ECONÓMICOS Y TÉCNICOS QUE PERMITAN EFECTUAR LAS ACCIONES NECESARIAS PARA LA “ADECUACIÓN DE LA INFRAESTRUCTURA DE LAS UNIDADES DE SERVICIOS DE SALUD DE LA SUBRED INTEGRADA DE SERVICIOS DE SALUD CENTRO ORIENTE  E.S.E”"/>
    <x v="0"/>
    <m/>
    <x v="0"/>
    <s v="Primera"/>
    <d v="2026-06-09T00:00:00"/>
    <d v="2026-06-10T00:00:00"/>
    <s v="DEVUELTO"/>
    <s v=""/>
    <s v="*Tener en cuenta los ajustes realizados al excel denominado Anexo 15. Presupuesto Fase II Adición 1 v3 10.06.2026, porque estos valores cambian_x000a_*Para el convenio la adición solicitada supera es el 187% de lo inicialmente pactado. la segunda etapa supera en adición el 50% de lo inicial._x000a_*Por favor incluir la justificación de la adición solicitada en donde se justifiqué la adición, se explique ¿Cómo se determinan los precios?  y se incluyan las tablas con los precios unitarios y totales por cada sede._x000a_En el calculo de la adición se debe mencionar que se realiza en base a los precios inciales del convenio, los cuales se refeljan en el estudio de mercado inicial. Este convenio no tiene indexación por lo tanto se mantienen los precios iniciales, no se entienden ¿Por qué en el calculo si se toman los valores uniatrios incialmente pactados cuyo excel soporte es Anexo 15. Presupuesto Fase II Adición 1 v3 10.06.2026, sin embargo en los soportes anexos se suministra un estudio de mercado del año 2026 con cotizaciones de la subred con precios totalmente diferentes a los iniciales aprobados? Favor pasar los documentos definitivos _x000a_*¿Dónde  esta la solicitud de adición de recursos?_x000a_*En el presupuesto revisado esta la victoria, san jorge y san blas. ¿Se cuenta con la titularidad de dichos predios?_x000a_*Favor indicar el porcentaje de ejecución física y financiero del convenio_x000a_*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_x000a_*Se evidencian los extractos bancarios, sin embargo no se evidencian los soportes de reintegro de rendimientos fiaincieros_x000a_*Favor anexar el soporte de la ejecución de la contrapartida"/>
    <n v="3"/>
    <n v="2"/>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Primera"/>
    <d v="2026-06-10T00:00:00"/>
    <d v="2026-06-16T00:00:00"/>
    <s v="DEVUELTO"/>
    <s v=""/>
    <s v="*No se evidencia el reintegro de lo no ejecuado en los soportes. * Los valores en los rendimientos financieros estan redondeados y no se debe, adicional a ello se eviencia una diferenca de 0,13 centabos. * No esta el soporte de la contrapartida."/>
    <n v="5"/>
    <n v="4"/>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m/>
    <x v="0"/>
    <s v="Segunda"/>
    <d v="2026-06-16T00:00:00"/>
    <d v="2026-06-17T00:00:00"/>
    <s v="DEVUELTO"/>
    <s v=""/>
    <s v="*No se evidencia el soporte (modificatorio) del  incremento de la reserva de glosa para el segundo pago. * Se debe inlcuir una nota respecto a la diferencia de centabos que se presenta en los rendimientos financieros."/>
    <n v="3"/>
    <n v="2"/>
    <s v="OPORTUNA"/>
    <m/>
  </r>
  <r>
    <x v="122"/>
    <s v="PIC NORTE"/>
    <x v="18"/>
    <s v="Liquidación P"/>
    <s v="Liquidaciones"/>
    <s v="Sarvia Isabel Martínez Angulo"/>
    <s v="Subsecretaría de Salud Pública"/>
    <s v="Subdirección de Acciones Colectivas"/>
    <s v="Johana"/>
    <s v="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m/>
    <x v="60"/>
    <s v="Tercera"/>
    <d v="2026-06-18T00:00:00"/>
    <d v="2026-06-18T00:00:00"/>
    <s v="APROBADO"/>
    <s v=""/>
    <s v="*El area subsano las observaciones que se realizaron por ende se procede a dar visto bueno."/>
    <n v="3"/>
    <n v="1"/>
    <s v="OPORTUNA"/>
    <m/>
  </r>
  <r>
    <x v="123"/>
    <s v="SUSCRIPCIÓN ANUAL BASES DE DATOS CIENTIFICAS SCOPUS Y CLINICALKEY"/>
    <x v="3"/>
    <s v="Proceso"/>
    <s v="Radicacion Costos"/>
    <s v="Cristian Felipe Ordoñez"/>
    <s v="Subsecretaría de Planeación y Gestión Sectorial"/>
    <s v="Dirección de Planeación Sectorial"/>
    <s v="Paola"/>
    <s v="Contratar los servicios para la suscripción anual y gestión de acceso a las bases de datos científicas Scopus y ClinicalKey, con destino a los servicios de información y gestión del conocimiento de la Biblioteca de la entidad"/>
    <x v="0"/>
    <m/>
    <x v="0"/>
    <s v="Primera"/>
    <d v="2026-06-11T00:00:00"/>
    <d v="2026-06-12T00:00:00"/>
    <s v="DEVUELTO"/>
    <s v=""/>
    <s v="Se presentan muchas ambiguedades en la estructura del requerimiento, dicen que es contratacion directa pero los analisis indican que hay pluralidad de oferentes, adiciolmente los soportes del posible proponente exclusivo indica que esta autorizado mas no que es unico, y no se relaciona porqiue el servicio no aplica IVA, falta bastante estructura"/>
    <n v="5"/>
    <n v="2"/>
    <s v="OPORTUNA"/>
    <m/>
  </r>
  <r>
    <x v="124"/>
    <s v="SUMINISTRO DE ENZIMAS MASTER MIX, SONDAS Y PRIMERS"/>
    <x v="10"/>
    <s v="Proceso"/>
    <s v="Radicacion Costos"/>
    <s v="Gabriela Delgado Rosero"/>
    <s v="Subsecretaría de Salud Pública"/>
    <s v="Subdirección de Laboratorio de Salud Pública"/>
    <s v="Darwin"/>
    <s v="Contratar el suministro de enzimas (master mix), sondas y primers requeridos para el procesamiento de las pruebas moleculares de los eventos de interés en salud pública de las áreas técnicas de la Subdirección del Laboratorio de Salud Pública de la Secretaría Distrital de Salud."/>
    <x v="0"/>
    <m/>
    <x v="0"/>
    <s v="Primera"/>
    <d v="2026-06-12T00:00:00"/>
    <d v="2026-06-24T00:00:00"/>
    <s v="DEVUELTO"/>
    <s v=""/>
    <s v="Se realiza la devolucion con comentarios en los estudios previos, analisis del sector y estudio de mercado"/>
    <n v="5"/>
    <n v="5"/>
    <s v="OPORTUNA"/>
    <s v="La revision se pospuso de este proceso para revisar la modificacion contractual EBEH CO y SO la cual tomo 2 dias y otro dia para reuniones de modernizacion."/>
  </r>
  <r>
    <x v="125"/>
    <s v="INSUMOS Y REACTIVOS EVENTOS DE HEPATITIS"/>
    <x v="10"/>
    <s v="Proceso"/>
    <s v="Radicacion Costos"/>
    <s v="Jorge Enrique Rodriguez Guzman"/>
    <s v="Subsecretaría de Salud Pública"/>
    <s v="Subdirección de Laboratorio de Salud Pública"/>
    <s v="Diana"/>
    <s v="Contratar el suministro de insumos y reactivos necesarios para realizar las pruebas de los eventos de Hepatitis B, Hepatitis C, VIH, HTLV, Enfermedad de Chagas, Sífilis por prueba treponémica, TSH sérico, T4 total y T4 libre para el control de calidad de la Red Distrital de Bancos de Sangre y la Red Distrital de Laboratorios Clínicos, incluido el apoyo tecnológico para su procesam"/>
    <x v="0"/>
    <m/>
    <x v="0"/>
    <s v="Primera"/>
    <d v="2026-06-12T00:00:00"/>
    <d v="2026-06-22T00:00:00"/>
    <s v="DEVUELTO"/>
    <s v=""/>
    <m/>
    <n v="5"/>
    <n v="5"/>
    <s v="OPORTUNA"/>
    <m/>
  </r>
  <r>
    <x v="126"/>
    <s v="PNA SUR"/>
    <x v="16"/>
    <s v="Modificación"/>
    <s v="Convenios"/>
    <m/>
    <s v="Subsecretaría de Servicios de Salud y Aseguramiento"/>
    <s v="Dirección de Aseguramiento y Garantia del Derecho a la Salud"/>
    <s v="Michael"/>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
    <x v="0"/>
    <m/>
    <x v="0"/>
    <s v="Primera"/>
    <d v="2026-06-12T00:00:00"/>
    <d v="2026-06-16T00:00:00"/>
    <s v="DEVUELTO"/>
    <s v=""/>
    <s v="se valida y no se encuentra soportes de los pagos que se han realiuzado, adicional la justificacion no es clara de la modificacion frente a los pago que se van a realizar y tampoco la inclucion del sector demografico que se le va a prestar la atrencion "/>
    <n v="3"/>
    <n v="2"/>
    <s v="OPORTUNA"/>
    <m/>
  </r>
  <r>
    <x v="127"/>
    <s v="PNA NORTE"/>
    <x v="16"/>
    <s v="Modificación"/>
    <s v="Convenios"/>
    <m/>
    <s v="Subsecretaría de Servicios de Salud y Aseguramiento"/>
    <s v="Dirección de Aseguramiento y Garantia del Derecho a la Salud"/>
    <s v="Michael"/>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NORTE) "/>
    <x v="0"/>
    <m/>
    <x v="0"/>
    <s v="Primera"/>
    <d v="2026-06-12T00:00:00"/>
    <d v="2026-06-16T00:00:00"/>
    <s v="DEVUELTO"/>
    <s v=""/>
    <s v="se valida y no se encuentra soportes de los pagos que se han realiuzado, adicional la justificacion no es clara de la modificacion frente a los pago que se van a realizar y tampoco la inclucion del sector demografico que se le va a prestar la atrencion "/>
    <n v="3"/>
    <n v="2"/>
    <s v="OPORTUNA"/>
    <m/>
  </r>
  <r>
    <x v="128"/>
    <s v="PNA SUR OCCIDENTE"/>
    <x v="16"/>
    <s v="Modificación"/>
    <s v="Convenios"/>
    <m/>
    <s v="Subsecretaría de Servicios de Salud y Aseguramiento"/>
    <s v="Dirección de Aseguramiento y Garantia del Derecho a la Salud"/>
    <s v="Paula"/>
    <s v="Prestar los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SISS SUR OCCIDENTE) "/>
    <x v="0"/>
    <m/>
    <x v="0"/>
    <s v="Primera"/>
    <d v="2026-06-12T00:00:00"/>
    <d v="2026-06-16T00:00:00"/>
    <s v="DEVUELTO"/>
    <s v=""/>
    <s v="Se solicita realizar cuadros sdonde se quede claro la ejecuion del contrato, incluir indexacion, aclarar la solicitud que estan realizando al cambio de la forma de pago, ajuste en el valor por ejecutar. "/>
    <n v="3"/>
    <n v="2"/>
    <s v="OPORTUNA"/>
    <m/>
  </r>
  <r>
    <x v="129"/>
    <s v="PNA CENTRO ORIENTE"/>
    <x v="16"/>
    <s v="Modificación"/>
    <s v="Convenios"/>
    <m/>
    <s v="Subsecretaría de Servicios de Salud y Aseguramiento"/>
    <s v="Dirección de Aseguramiento y Garantia del Derecho a la Salud"/>
    <s v="Paula"/>
    <s v="Prestación de servicios de salud (promoción de la salud, prevención de la enfermedad, diagnóstico, tratamiento, rehabilitación paliación incluye medicamentos) a la población no asegurada sin capacidad de pago, población objeto de fallos judiciales y en general población a cargo del Fondo Financiero Distrital de Salud - FFDS en cumplimiento de las funciones de la Secretaría Distrital de Salud – SDS. CENTRO ORIENTE"/>
    <x v="0"/>
    <m/>
    <x v="0"/>
    <s v="Primera"/>
    <d v="2026-06-12T00:00:00"/>
    <d v="2026-06-16T00:00:00"/>
    <s v="DEVUELTO"/>
    <s v=""/>
    <s v="Se solicita realizar cuadros sdonde se quede claro la ejecuion del contrato, incluir indexacion, aclarar la solicitud que estan realizando al cambio de la forma de pago. "/>
    <n v="3"/>
    <n v="2"/>
    <s v="OPORTUNA"/>
    <m/>
  </r>
  <r>
    <x v="130"/>
    <s v="ADECUACIONES SUR OCCIDENTE (4 SEDES)"/>
    <x v="13"/>
    <s v="Modificación"/>
    <s v="Convenios"/>
    <s v="Nilson Mariño"/>
    <s v="Subsecretaría de Planeación y Gestión Sectorial"/>
    <s v="Dirección de Infraestructura y Tecnología"/>
    <s v="Laura"/>
    <s v="AUNAR ESFUERZOS, RECURSOS ADMINISTRATIVOS ECONÓMICOS Y TÉCNICOS QUE PERMITAN EFECTUAR LAS ACCIONES NECESARIAS PARA LA “ADECUACIÓN DE LA INFRAESTRUCTURA DE LAS UNIDADES DE SERVICIOS DE SALUD DE LA SUBRED INTEGRADA DE SERVICIOS DE SALUD SUR OCCIDENTE E.S.E”"/>
    <x v="0"/>
    <m/>
    <x v="0"/>
    <s v="Primera"/>
    <d v="2026-06-17T00:00:00"/>
    <d v="2026-06-18T00:00:00"/>
    <s v="DEVUELTO"/>
    <s v=""/>
    <s v="*Tener en cuenta los ajustes realizados al excel denominado Anexo 12. PRESUPUESTOS FASE 2 - ANALISIS OFERTA ECONOMICA ADECUACIONES 12-05-2026 CON UNITARIOS 2025_SDS200526_x000a_*Para el convenio la adición solicitada supera es el 141% de lo inicialmente pactado. la segunda etapa supera en adición el 50% de lo inicial._x000a_*Por favor incluir la justificación de la adición solicitada en donde se justifiqué la adición, se explique ¿Cómo se determinan los precios?  y se incluyan las tablas con los precios unitarios y totales por cada sede._x000a_En el calculo de la adición se debe mencionar que se realiza en base a los precios inciales del convenio, los cuales se refeljan en el estudio de mercado inicial.  _x000a_*¿Dónde  esta la solicitud de adición de recursos?_x000a_*En el presupuesto revisado esta Fontibon, Alcala Muzu, Boston y Catalina . ¿Se cuenta con la titularidad de dichos predios?_x000a_*Favor indicar el porcentaje de ejecución física y financiero del convenio_x000a_*No se evidencia cargado en Secop II el radicado a financiera de la solicitud del único desembolso del convenio inicial con sus respectivos soportes. El Anexo 3. Soporte de Giro del FFDS a la Subred es la orden de pago no el radicado a financiera. Todo debe estar cargado en Secop II_x000a_*Se evidencian los extractos bancarios, sin embargo no se evidencian los soportes de reintegro de rendimientos fiaincieros_x000a_*Favor anexar el soporte de la ejecución de la contrapartida_x000a_*NOTA: Se solicita que los 4 tramites (4 subredes) lleven la misma estructura pues se evidencian muchas diferencias en la presentación de información entre centro oriente y sur occidente. Favor unificar de acuerdo a los comentarios pues se trata de la misma Dirección de Infraestructura_x000a_Ahora bien el tramite de centro oriente se remiten 17 anexos aquí solo 12 y falta el cdp_x000a_NOTA 2: Se había acordado dejar una de las solicitudes lista para replicar a las demás, sin embargo remitieron sur occidente. Aún así se revisa y se encuentran muchas diferencias en el contenido vs centro oriente"/>
    <n v="3"/>
    <n v="2"/>
    <s v="OPORTUNA"/>
    <m/>
  </r>
  <r>
    <x v="131"/>
    <s v="EBEH NORTE"/>
    <x v="16"/>
    <s v="Modificación"/>
    <s v="Convenios"/>
    <s v="Julieth Castellanos"/>
    <s v="Subsecretaría de Salud Pública"/>
    <s v="Subdirección de Acciones Colectivas"/>
    <s v="Johana"/>
    <s v="Aunar esfuerzos entre el FFDS y la Subred Integrada de Servicios de Salud Nor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8T00:00:00"/>
    <s v="DEVUELTO"/>
    <s v=""/>
    <s v="*Faltan soportes en los radicados de los pagos. * Los valores indicados de la PPP no son claros dado que al mirar el exel adjunto me arroja valores diferentes. *No se evidencian los rendimientos financieros"/>
    <n v="3"/>
    <n v="1"/>
    <s v="OPORTUNA"/>
    <m/>
  </r>
  <r>
    <x v="132"/>
    <s v="EBEH SUR"/>
    <x v="16"/>
    <s v="Modificación"/>
    <s v="Convenios"/>
    <s v="Nilson Mariño"/>
    <s v="Subsecretaría de Salud Pública"/>
    <s v="Subdirección de Acciones Colectivas"/>
    <s v="Johana"/>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9T00:00:00"/>
    <s v="DEVUELTO"/>
    <s v=""/>
    <s v="*Faltan soportes en los radicados de los pagos. * Los valores indicados de la PPP no son claros dado que al mirar el exel adjunto me arroja valores diferentes. *No se evidencian los rendimientos financieros"/>
    <n v="3"/>
    <n v="2"/>
    <s v="OPORTUNA"/>
    <m/>
  </r>
  <r>
    <x v="133"/>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
    <x v="0"/>
    <m/>
    <x v="0"/>
    <s v="Primera"/>
    <d v="2026-06-17T00:00:00"/>
    <d v="2026-06-18T00:00:00"/>
    <s v="DEVUELTO"/>
    <s v=""/>
    <s v="Falta bastante contextualizacion en referencia a la ejecucion, adicionalmente no hay anexos y solicitan modificar varias clausulas forma de pago,  supervision, plazo de ejecucion fase 1"/>
    <n v="3"/>
    <n v="2"/>
    <s v="OPORTUNA"/>
    <m/>
  </r>
  <r>
    <x v="133"/>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
    <x v="1"/>
    <m/>
    <x v="0"/>
    <s v="Segunda"/>
    <d v="2026-06-25T00:00:00"/>
    <d v="2026-06-25T00:00:00"/>
    <s v="APROBADO"/>
    <s v=""/>
    <s v="Se generaron diferentes mesas de trabajo, en relacion a la contextualizacion del requerimiento de lo cual, de dichas mesas de trabajo de manera conjunta area tecnica, juridica y economica se genera la mesa de trabajo a fin de revisar los alcances correspondientes a dicha modificacion"/>
    <n v="2"/>
    <n v="1"/>
    <s v="OPORTUNA"/>
    <m/>
  </r>
  <r>
    <x v="134"/>
    <s v="EBEH CO"/>
    <x v="16"/>
    <s v="Modificación"/>
    <s v="Convenios"/>
    <s v="Sandra Forero"/>
    <s v="Subsecretaría de Salud Pública"/>
    <s v="Subdirección de Acciones Colectivas"/>
    <s v="Darwin"/>
    <s v="Aunar esfuerzos entre el FFDS y la Subred Integrada de Servicios de Salud Centro oriente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8T00:00:00"/>
    <s v="DEVUELTO"/>
    <s v=""/>
    <s v="Se realizo devoulucion observando que faltan soportes, y solicitando ajustes en los calculos"/>
    <n v="3"/>
    <n v="1"/>
    <s v="OPORTUNA"/>
    <m/>
  </r>
  <r>
    <x v="135"/>
    <s v="EBEH SO"/>
    <x v="16"/>
    <s v="Modificación"/>
    <s v="Convenios"/>
    <s v="Karen Osorio"/>
    <s v="Subsecretaría de Salud Pública"/>
    <s v="Subdirección de Acciones Colectivas"/>
    <s v="Darwin"/>
    <s v="Aunar esfuerzos entre el FFDS y la Subred Integrada de Servicios de Salud Sur Occidente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d y el modelo de atención en salud “MAS Bienestar” "/>
    <x v="0"/>
    <m/>
    <x v="0"/>
    <s v="Primera"/>
    <d v="2026-06-18T00:00:00"/>
    <d v="2026-06-19T00:00:00"/>
    <s v="DEVUELTO"/>
    <s v=""/>
    <s v="Se realizo devoulucion observando que faltan soportes, y solicitando ajustes en los calculos"/>
    <n v="3"/>
    <n v="2"/>
    <s v="OPORTUNA"/>
    <m/>
  </r>
  <r>
    <x v="136"/>
    <s v="CERTIFICACION LABORATORIO BSL3"/>
    <x v="1"/>
    <s v="Proceso"/>
    <s v="Radicacion Costos"/>
    <s v="Claudia Olivares"/>
    <s v="Subsecretaría de Salud Pública"/>
    <s v="Subdirección de Laboratorio de Salud Pública"/>
    <s v="Diana"/>
    <s v="Contratar el proceso de certificación del Laboratorio de alta contención biológica BSL3."/>
    <x v="3"/>
    <m/>
    <x v="0"/>
    <s v="Primera"/>
    <d v="2026-06-22T00:00:00"/>
    <m/>
    <n v="6"/>
    <s v="Proximo a Vencer"/>
    <m/>
    <n v="5"/>
    <s v=""/>
    <s v=""/>
    <m/>
  </r>
  <r>
    <x v="137"/>
    <s v="RUTA CENTRO ORIENTE"/>
    <x v="15"/>
    <s v="Convenio"/>
    <s v="Convenios"/>
    <s v="Sandra Forero"/>
    <s v="Subsecretaría de Servicios de Salud y Aseguramiento"/>
    <s v="Dirección de Provisión de Servicios de Salud"/>
    <s v="Michael"/>
    <s v="Aunar esfuerzos administrativos, técnicos y financieros para garantizar la continuidad del programa Ruta de la Salud en la Subred Integrada de Servicios de Salud Centro Oriente ESE, en el marco del modelo de salud. "/>
    <x v="0"/>
    <m/>
    <x v="0"/>
    <s v="Primera"/>
    <d v="2026-06-22T00:00:00"/>
    <d v="2026-06-25T00:00:00"/>
    <s v="DEVUELTO"/>
    <s v=""/>
    <s v="se verifica y faltan soporte de las cotizaciones, la estimacion del presupuesto no utilizaron bien la formula desviacion estandar para el valor de los vehiculos, no hay soporte de como seran entregados los recursos de la subred   "/>
    <n v="4"/>
    <n v="4"/>
    <s v="OPORTUNA"/>
    <m/>
  </r>
  <r>
    <x v="138"/>
    <s v="RUTA SUR OCCIDENTE"/>
    <x v="15"/>
    <s v="Convenio"/>
    <s v="Convenios"/>
    <s v="Karen Osorio"/>
    <s v="Subsecretaría de Servicios de Salud y Aseguramiento"/>
    <s v="Dirección de Provisión de Servicios de Salud"/>
    <s v="Michael"/>
    <s v="Aunar esfuerzos administrativos, técnicos y financieros para garantizar la continuidad del programa Ruta de la Salud en la Subred Integrada de Servicios de Salud Sur Occidente ESE, en el marco del modelo de salud. "/>
    <x v="0"/>
    <m/>
    <x v="0"/>
    <s v="Primera"/>
    <d v="2026-06-22T00:00:00"/>
    <d v="2026-06-25T00:00:00"/>
    <s v="DEVUELTO"/>
    <s v=""/>
    <s v="se verifica y faltan soporte de las cotizaciones, la estimacion del presupuesto no utilizaron bien la formula desviacion estandar para el valor de los vehiculos, no hay soporte de como seran entregados los recursos de la subred"/>
    <n v="4"/>
    <n v="4"/>
    <s v="OPORTUNA"/>
    <m/>
  </r>
  <r>
    <x v="139"/>
    <s v="RUTA NORTE"/>
    <x v="15"/>
    <s v="Convenio"/>
    <s v="Convenios"/>
    <s v="Julieth Castellanos"/>
    <s v="Subsecretaría de Servicios de Salud y Aseguramiento"/>
    <s v="Dirección de Provisión de Servicios de Salud"/>
    <s v="Paula"/>
    <s v="Aunar esfuerzos administrativos, técnicos y financieros para garantizar la continuidad del programa Ruta de la Salud en la Subred Integrada de Servicios de Salud Norte ESE, en el marco del modelo de salud. "/>
    <x v="0"/>
    <m/>
    <x v="0"/>
    <s v="Primera"/>
    <d v="2026-06-22T00:00:00"/>
    <d v="2026-06-25T00:00:00"/>
    <s v="DEVUELTO"/>
    <s v=""/>
    <s v="anexar cotizaciones, ajustar presupuesto, anexar resolucion, actualizar graficas inforacion al 2026"/>
    <n v="4"/>
    <n v="4"/>
    <s v="OPORTUNA"/>
    <m/>
  </r>
  <r>
    <x v="140"/>
    <s v="RUTA SUR"/>
    <x v="15"/>
    <s v="Convenio"/>
    <s v="Convenios"/>
    <s v="Nilson Mariño"/>
    <s v="Subsecretaría de Servicios de Salud y Aseguramiento"/>
    <s v="Dirección de Provisión de Servicios de Salud"/>
    <s v="Paula"/>
    <s v="Aunar esfuerzos administrativos, técnicos y financieros para garantizar la continuidad del programa Ruta de la Salud en la Subred Integrada de Servicios de Salud Sur ESE, en el marco del modelo de salud. "/>
    <x v="0"/>
    <m/>
    <x v="0"/>
    <s v="Primera"/>
    <d v="2026-06-22T00:00:00"/>
    <d v="2026-06-25T00:00:00"/>
    <s v="DEVUELTO"/>
    <s v=""/>
    <s v="anexar cotizaciones, ajustar presupuesto, anexar resolucion, actualizar graficas inforacion al 2026"/>
    <n v="4"/>
    <n v="4"/>
    <s v="OPORTUNA"/>
    <m/>
  </r>
  <r>
    <x v="141"/>
    <s v="PRESTACION DE SERVICIOS DE SALUD (4 SUBREDES)"/>
    <x v="7"/>
    <s v="Liquidación"/>
    <s v="Liquidaciones"/>
    <s v="Sarvia Isabel Martínez Angulo"/>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0"/>
    <m/>
    <x v="0"/>
    <s v="Primera"/>
    <d v="2026-06-22T00:00:00"/>
    <d v="2026-06-22T00:00:00"/>
    <s v="DEVUELTO"/>
    <s v=""/>
    <s v="* No se evidencia el acta de inicio del convenio cargada en secop I_x000a_*No se evidencian soportes financieros cargados en secop I. El área los facilita en una memoria, sin embargo toda la infromación se debe cargar en secop I. _x000a_*No se evidencia el radicado a financiera del unico desembolso para las 4 subredes._x000a_*En la tabla de extractos vs reintegro de rendimientos del IFS y acta de liquidación falta relacionar el extracto bancario del mes de marzo de 2024 para la subred Norte._x000a_*No se evidencia el extracto bancario del mes de diciembre de 2023 de la subred Sur, el archivo en memoria esta dañado. Revisar. Todo debe estar cargado en secop I. Lo anterior afecta el valor plasmado en el item 37 del balance financiero._x000a_*El ítem 24 del balance financiero del acta de liquidación e IFS esta en ceros y es la suma de 25+26+27+28. Favor revisar y plasmar el resultado de dicha sumatoria del valor pagado del aporte del FFDS._x000a_*No se evidencia matriz de ejecución financiera firmada por la gerente de la subredes Centro Oriente, Norte y Sur._x000a_*Se solicita verificar que las cuentas por pagar de equipos biomédicos no hayan sido pagados mediante los contratos derivados de los convenios de dotación biomédica suscritos con las subredes por la Dirección de Infraestructura. "/>
    <n v="2"/>
    <n v="1"/>
    <s v="OPORTUNA"/>
    <m/>
  </r>
  <r>
    <x v="141"/>
    <s v="PRESTACION DE SERVICIOS DE SALUD (4 SUBREDES)"/>
    <x v="7"/>
    <s v="Liquidación"/>
    <s v="Liquidaciones"/>
    <s v="Sarvia Isabel Martínez Angulo"/>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d v="2026-06-26T00:00:00"/>
    <x v="0"/>
    <s v="Segunda"/>
    <d v="2026-06-26T00:00:00"/>
    <d v="2026-06-26T00:00:00"/>
    <s v="APROBADO"/>
    <s v=""/>
    <s v="Se remite visto bueno desde el punto de vista financiero, con el fin de continuar con el trámite jurídico"/>
    <n v="1"/>
    <n v="1"/>
    <s v="OPORTUNA"/>
    <m/>
  </r>
  <r>
    <x v="142"/>
    <s v="ATENEA "/>
    <x v="13"/>
    <s v="Modificación"/>
    <s v="Convenios"/>
    <s v="Nilson Mariño"/>
    <s v="Subsecretaría de Salud Pública"/>
    <s v="Subsecretaría de Salud Pública"/>
    <s v="Johana"/>
    <s v="Aunar esfuerzos técnicos, administrativos, jurídicos y financieros, para gestionar los recursos necesarios y adelantar las actividades requeridas con el fin de incrementar la inversión en CTeI, potencializar la articulación efectiva de actores, y fortalecer sus capacidades en el desarrollo de investigación básica y aplicada, desarrollo tecnológico e innovación en el marco del programa Bogotá Científica. "/>
    <x v="0"/>
    <m/>
    <x v="0"/>
    <s v="Primera"/>
    <d v="2026-06-22T00:00:00"/>
    <d v="2026-06-23T00:00:00"/>
    <s v="DEVUELTO"/>
    <s v=""/>
    <s v="*No se evidencia ningun soporte adjunto. * No es claro porque van adicionar dinero al segundo  componente Cofinanciación Línea Retos de Investigaciónde si a la fecha no han ejectuado ningun proyecto y para cada vigencia se estimaba un valor diferente. * No se evidencia soporte de ejecuciòn de la contrapartida ni de los rendimientos financieros."/>
    <n v="3"/>
    <n v="2"/>
    <s v="OPORTUNA"/>
    <m/>
  </r>
  <r>
    <x v="143"/>
    <s v="SOFWARE ANTIPLAGIO-PROVEEDOR EXCLUSIVO"/>
    <x v="3"/>
    <s v="Proceso"/>
    <s v="Radicacion Costos"/>
    <s v="David Peñaloza"/>
    <s v="Subsecretaría Corporativa"/>
    <s v="Dirección de Tecnología de la Información y las Comunicaciones - TIC"/>
    <s v="Paola"/>
    <s v="Adquirir software Antiplagio para la verificación de contenidos, citas, fuentes bibliográficas en la Secretaria Distrital de Salud"/>
    <x v="0"/>
    <m/>
    <x v="0"/>
    <s v="Primera"/>
    <d v="2026-06-23T00:00:00"/>
    <d v="2026-06-26T00:00:00"/>
    <s v="DEVUELTO"/>
    <s v=""/>
    <s v="Se dejan los diferentes comentarios en relacion a la cotizacion, plazo de ejecucion, indicar a que se debe que este exenta de IVA, actualizacion de boletines"/>
    <n v="5"/>
    <n v="4"/>
    <s v="OPORTUNA"/>
    <m/>
  </r>
  <r>
    <x v="144"/>
    <s v="MATERIALES E INSUMOS DE LABORATORIO PRUEBAS ANALITICAS"/>
    <x v="10"/>
    <s v="Proceso"/>
    <s v="Radicacion Costos"/>
    <s v="Ana Carolina Robles"/>
    <s v="Subsecretaría de Salud Pública"/>
    <s v="Subdirección de Laboratorio de Salud Pública"/>
    <s v="Darwin-Diana-Michael"/>
    <s v="Contratar el suministro de materiales e insumos de laboratorio necesarios para la realización de pruebas analíticas en la Subdirección Laboratorio de Salud Pública de la Secretaría Distrital de Salud"/>
    <x v="3"/>
    <m/>
    <x v="0"/>
    <s v="Primera"/>
    <d v="2026-06-23T00:00:00"/>
    <m/>
    <n v="5"/>
    <s v="Proximo a Vencer"/>
    <m/>
    <n v="5"/>
    <s v=""/>
    <s v=""/>
    <m/>
  </r>
  <r>
    <x v="145"/>
    <s v="CIBERSEGURIDAD"/>
    <x v="10"/>
    <s v="Proceso"/>
    <s v="Radicacion Costos"/>
    <s v="Maria Fernanda Arias"/>
    <s v="Subsecretaría Corporativa"/>
    <s v="Dirección de Tecnología de la Información y las Comunicaciones - TIC"/>
    <s v="Paula"/>
    <s v="Adquirir una solución integral de ciberseguridad, incluyendo la instalación, configuración, soporte y garantía de soluciones avanzadas de ciberseguridad para fortalecer la infraestructura digital de la Secretaría Distrital de Salud."/>
    <x v="3"/>
    <m/>
    <x v="0"/>
    <s v="Primera"/>
    <d v="2026-06-23T00:00:00"/>
    <m/>
    <m/>
    <m/>
    <m/>
    <n v="5"/>
    <s v=""/>
    <s v=""/>
    <m/>
  </r>
  <r>
    <x v="35"/>
    <s v="USO DE EXCEDENTES, MODIF, PRORROGA Y ADICION"/>
    <x v="19"/>
    <s v="Modificación"/>
    <s v="Convenios"/>
    <s v="Julieth Castellanos"/>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0"/>
    <m/>
    <x v="0"/>
    <s v="Primera"/>
    <d v="2026-06-24T00:00:00"/>
    <d v="2026-06-25T00:00:00"/>
    <m/>
    <m/>
    <s v="Se devuelve con observaciones el documento modificatorio contractual de la adidicón _x000a_*Incluir la tabal de salarios mínimos de la adición_x000a_Valor contrato_x000a_Valor del contrato expresado en SMMLV (valor contrato/salario minimo fecha de suscripción)_x000a_Valor adicion_x000a_Valor adición expresado en SMMLV (valor contrato/salario mínimo vigencia 2026)_x000a_*También se modifican los desembolsos_x000a_*Pendiente soporte del acta de comite operativo e inscripcion del banco de programas y proyectos_x000a_*¿Esta plazo si es suficiente para montra los procesos de seleccción, adjudicar, recibir a satifacción y liquidar los equipos biomedicos e instrumnetal de la adición?_x000a_*Favor incluir aquí la justificación del ajuste de cantidades de los equipos inicialmente revisados_x000a_*En servicio se evidencia una central de esterilización favor aclarar en cada item de central de esterilización ¿si es para UCI o para cirugía?_x000a_*Favor dar claridad que la dotación del servicio de esterilización es para cirugía y UCI únicamente_x000a_*incluir una tabla con los valores definitivos de la adicion"/>
    <n v="3"/>
    <n v="2"/>
    <s v="OPORTUNA"/>
    <m/>
  </r>
  <r>
    <x v="146"/>
    <s v="CONTACT CENTER PARA LAS LINEAS-TIC"/>
    <x v="11"/>
    <s v="Modificación"/>
    <s v="Radicacion Costos"/>
    <s v="Andres Castellanos"/>
    <s v="Subsecretaría Corporativa"/>
    <s v="Dirección de Tecnología de la Información y las Comunicaciones - TIC"/>
    <s v="Johana"/>
    <s v="Contratar el servicio de Contact Center para las líneas de atención del sector salud de la Secretaría Distrital de Salud"/>
    <x v="0"/>
    <m/>
    <x v="0"/>
    <s v="Primera"/>
    <d v="2026-06-24T00:00:00"/>
    <d v="2026-06-26T00:00:00"/>
    <s v="DEVUELTO"/>
    <s v=""/>
    <s v="*No es claro la distribución que se realizo de los recursos contra lo aprobado por el confis dado que para la vigencia 2026 esta mayor a lo aprobado. *Se evidencian fallas en los caluulos en las tablas incluidas en la ejecución financiera del proceso."/>
    <n v="3"/>
    <n v="3"/>
    <s v="OPORTUNA"/>
    <m/>
  </r>
  <r>
    <x v="146"/>
    <s v="CONTACT CENTER PARA LAS LINEAS-TIC"/>
    <x v="11"/>
    <s v="Modificación"/>
    <s v="Radicacion Costos"/>
    <s v="Andres Castellanos"/>
    <s v="Subsecretaría Corporativa"/>
    <s v="Dirección de Tecnología de la Información y las Comunicaciones - TIC"/>
    <m/>
    <s v="Contratar el servicio de Contact Center para las líneas de atención del sector salud de la Secretaría Distrital de Salud"/>
    <x v="0"/>
    <m/>
    <x v="0"/>
    <s v="Segunda"/>
    <d v="2026-06-30T00:00:00"/>
    <d v="2026-06-30T00:00:00"/>
    <s v="DEVUELTO"/>
    <s v=""/>
    <s v="* De acuerdo a la mesa de trabajo realizada el día de hoy 30-06-2026 junto con el área técnica y jurídica favor realizar los respectivos ajustes al documento y remitirlos una vez esté ajustado en su totalidad. Favor responder todos los comentarios en su totalidad."/>
    <n v="2"/>
    <n v="1"/>
    <s v="OPORTUNA"/>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C1CCD52-0B2D-4615-89D1-91B468BA73E4}" name="TablaDinámica2" cacheId="6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W1:X5"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axis="axisRow" dataField="1" showAll="0">
      <items count="9">
        <item x="5"/>
        <item x="6"/>
        <item x="2"/>
        <item x="4"/>
        <item x="3"/>
        <item x="1"/>
        <item x="7"/>
        <item x="0"/>
        <item t="default"/>
      </items>
    </pivotField>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8"/>
  </rowFields>
  <rowItems count="4">
    <i>
      <x v="4"/>
    </i>
    <i>
      <x v="6"/>
    </i>
    <i>
      <x v="7"/>
    </i>
    <i t="grand">
      <x/>
    </i>
  </rowItems>
  <colItems count="1">
    <i/>
  </colItems>
  <dataFields count="1">
    <dataField name="Cuenta de Compartido 1" fld="8" subtotal="count" baseField="0" baseItem="0"/>
  </dataFields>
  <formats count="8">
    <format dxfId="133">
      <pivotArea type="all" dataOnly="0" outline="0" fieldPosition="0"/>
    </format>
    <format dxfId="134">
      <pivotArea outline="0" collapsedLevelsAreSubtotals="1" fieldPosition="0"/>
    </format>
    <format dxfId="135">
      <pivotArea field="7" type="button" dataOnly="0" labelOnly="1" outline="0"/>
    </format>
    <format dxfId="136">
      <pivotArea dataOnly="0" labelOnly="1" grandRow="1" outline="0" fieldPosition="0"/>
    </format>
    <format dxfId="137">
      <pivotArea type="all" dataOnly="0" outline="0" fieldPosition="0"/>
    </format>
    <format dxfId="138">
      <pivotArea outline="0" collapsedLevelsAreSubtotals="1" fieldPosition="0"/>
    </format>
    <format dxfId="139">
      <pivotArea field="7" type="button" dataOnly="0" labelOnly="1" outline="0"/>
    </format>
    <format dxfId="14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DC47767-8CCC-4290-9E1B-81DD96C4A4B2}" name="TablaDinámica5" cacheId="6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D1:AE3"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dragToRow="0" dragToCol="0" dragToPage="0" showAll="0" defaultSubtotal="0"/>
  </pivotFields>
  <rowFields count="1">
    <field x="10"/>
  </rowFields>
  <rowItems count="2">
    <i>
      <x v="1"/>
    </i>
    <i t="grand">
      <x/>
    </i>
  </rowItems>
  <colItems count="1">
    <i/>
  </colItems>
  <dataFields count="1">
    <dataField name="Cuenta de Compartido 3" fld="10" subtotal="count" baseField="0" baseItem="0"/>
  </dataFields>
  <formats count="8">
    <format dxfId="125">
      <pivotArea type="all" dataOnly="0" outline="0" fieldPosition="0"/>
    </format>
    <format dxfId="126">
      <pivotArea outline="0" collapsedLevelsAreSubtotals="1" fieldPosition="0"/>
    </format>
    <format dxfId="127">
      <pivotArea field="7" type="button" dataOnly="0" labelOnly="1" outline="0"/>
    </format>
    <format dxfId="128">
      <pivotArea dataOnly="0" labelOnly="1" grandRow="1" outline="0" fieldPosition="0"/>
    </format>
    <format dxfId="129">
      <pivotArea type="all" dataOnly="0" outline="0" fieldPosition="0"/>
    </format>
    <format dxfId="130">
      <pivotArea outline="0" collapsedLevelsAreSubtotals="1" fieldPosition="0"/>
    </format>
    <format dxfId="131">
      <pivotArea field="7" type="button" dataOnly="0" labelOnly="1" outline="0"/>
    </format>
    <format dxfId="13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2B4B2F-4424-44AB-AB88-6E67D40D4BFF}" name="TablaDinámica4" cacheId="6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A1:AB3" firstHeaderRow="1" firstDataRow="1" firstDataCol="1"/>
  <pivotFields count="20">
    <pivotField numFmtId="14" showAll="0"/>
    <pivotField showAll="0"/>
    <pivotField numFmtId="14" showAll="0"/>
    <pivotField showAll="0"/>
    <pivotField showAll="0">
      <items count="10">
        <item h="1" x="1"/>
        <item h="1" x="2"/>
        <item x="3"/>
        <item h="1" x="4"/>
        <item h="1" x="5"/>
        <item h="1" x="6"/>
        <item h="1" x="0"/>
        <item h="1" m="1" x="8"/>
        <item h="1" m="1" x="7"/>
        <item t="default"/>
      </items>
    </pivotField>
    <pivotField showAll="0"/>
    <pivotField showAll="0"/>
    <pivotField showAll="0">
      <items count="9">
        <item x="2"/>
        <item x="4"/>
        <item x="3"/>
        <item x="0"/>
        <item x="5"/>
        <item x="1"/>
        <item x="6"/>
        <item m="1" x="7"/>
        <item t="default"/>
      </items>
    </pivotField>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9"/>
  </rowFields>
  <rowItems count="2">
    <i>
      <x v="2"/>
    </i>
    <i t="grand">
      <x/>
    </i>
  </rowItems>
  <colItems count="1">
    <i/>
  </colItems>
  <dataFields count="1">
    <dataField name="Cuenta de Compartido 2" fld="9" subtotal="count" baseField="0" baseItem="0"/>
  </dataFields>
  <formats count="8">
    <format dxfId="117">
      <pivotArea type="all" dataOnly="0" outline="0" fieldPosition="0"/>
    </format>
    <format dxfId="118">
      <pivotArea outline="0" collapsedLevelsAreSubtotals="1" fieldPosition="0"/>
    </format>
    <format dxfId="119">
      <pivotArea field="7" type="button" dataOnly="0" labelOnly="1" outline="0"/>
    </format>
    <format dxfId="120">
      <pivotArea dataOnly="0" labelOnly="1" grandRow="1" outline="0" fieldPosition="0"/>
    </format>
    <format dxfId="121">
      <pivotArea type="all" dataOnly="0" outline="0" fieldPosition="0"/>
    </format>
    <format dxfId="122">
      <pivotArea outline="0" collapsedLevelsAreSubtotals="1" fieldPosition="0"/>
    </format>
    <format dxfId="123">
      <pivotArea field="7" type="button" dataOnly="0" labelOnly="1" outline="0"/>
    </format>
    <format dxfId="124">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E5A90C1-9469-4BF8-AD1B-C01B34020BFE}" name="TablaDinámica1" cacheId="6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P3:Q11" firstHeaderRow="1" firstDataRow="1" firstDataCol="1" rowPageCount="1" colPageCount="1"/>
  <pivotFields count="20">
    <pivotField numFmtId="14" showAll="0"/>
    <pivotField showAll="0"/>
    <pivotField numFmtId="14" showAll="0"/>
    <pivotField showAll="0"/>
    <pivotField axis="axisPage" multipleItemSelectionAllowed="1" showAll="0">
      <items count="10">
        <item h="1" x="1"/>
        <item h="1" x="0"/>
        <item m="1" x="7"/>
        <item m="1" x="8"/>
        <item x="2"/>
        <item x="3"/>
        <item h="1" x="4"/>
        <item h="1" x="5"/>
        <item h="1" x="6"/>
        <item t="default"/>
      </items>
    </pivotField>
    <pivotField showAll="0"/>
    <pivotField showAll="0"/>
    <pivotField axis="axisRow" dataField="1" showAll="0">
      <items count="9">
        <item x="2"/>
        <item x="3"/>
        <item x="0"/>
        <item x="1"/>
        <item m="1" x="7"/>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7"/>
  </rowFields>
  <rowItems count="8">
    <i>
      <x/>
    </i>
    <i>
      <x v="1"/>
    </i>
    <i>
      <x v="2"/>
    </i>
    <i>
      <x v="3"/>
    </i>
    <i>
      <x v="5"/>
    </i>
    <i>
      <x v="6"/>
    </i>
    <i>
      <x v="7"/>
    </i>
    <i t="grand">
      <x/>
    </i>
  </rowItems>
  <colItems count="1">
    <i/>
  </colItems>
  <pageFields count="1">
    <pageField fld="4" hier="-1"/>
  </pageFields>
  <dataFields count="1">
    <dataField name="Cuenta de Asigando a" fld="7" subtotal="count" baseField="0" baseItem="0"/>
  </dataFields>
  <chartFormats count="3">
    <chartFormat chart="0" format="2"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9" format="0"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C9A017B-55BD-41A8-9931-E632B1747587}" name="Dependencias" cacheId="59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R1:S5"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de Dependencia"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B1F2E7F-1590-4A30-90F2-A7A5BC86A815}" name="Total_Radicados" cacheId="60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H2" firstHeaderRow="1" firstDataRow="1" firstDataCol="0"/>
  <pivotFields count="20">
    <pivotField numFmtId="14" showAll="0"/>
    <pivotField showAll="0"/>
    <pivotField numFmtId="14"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Items count="1">
    <i/>
  </rowItems>
  <colItems count="1">
    <i/>
  </colItems>
  <dataFields count="1">
    <dataField name="Cuenta de Asigando a"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2C47E92-F0CB-4EBA-BBFF-D9957B36C136}" name="TablaDinámica1" cacheId="6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F153" firstHeaderRow="1" firstDataRow="2" firstDataCol="1" rowPageCount="2" colPageCount="1"/>
  <pivotFields count="23">
    <pivotField axis="axisRow" showAll="0">
      <items count="149">
        <item x="5"/>
        <item x="0"/>
        <item x="9"/>
        <item x="4"/>
        <item x="2"/>
        <item x="11"/>
        <item x="7"/>
        <item x="1"/>
        <item x="10"/>
        <item x="6"/>
        <item x="12"/>
        <item x="8"/>
        <item x="3"/>
        <item x="14"/>
        <item x="13"/>
        <item x="15"/>
        <item x="17"/>
        <item x="16"/>
        <item x="18"/>
        <item x="20"/>
        <item x="21"/>
        <item x="22"/>
        <item x="23"/>
        <item x="24"/>
        <item x="25"/>
        <item x="27"/>
        <item x="26"/>
        <item x="28"/>
        <item x="29"/>
        <item x="30"/>
        <item x="33"/>
        <item x="34"/>
        <item x="35"/>
        <item x="36"/>
        <item x="31"/>
        <item x="38"/>
        <item x="37"/>
        <item x="39"/>
        <item x="40"/>
        <item x="41"/>
        <item x="42"/>
        <item x="43"/>
        <item x="44"/>
        <item x="45"/>
        <item x="47"/>
        <item x="46"/>
        <item x="48"/>
        <item x="49"/>
        <item x="50"/>
        <item x="51"/>
        <item x="32"/>
        <item x="53"/>
        <item x="54"/>
        <item x="55"/>
        <item x="56"/>
        <item x="57"/>
        <item x="58"/>
        <item x="61"/>
        <item x="60"/>
        <item x="63"/>
        <item x="59"/>
        <item x="62"/>
        <item x="66"/>
        <item x="67"/>
        <item x="68"/>
        <item x="70"/>
        <item x="71"/>
        <item x="77"/>
        <item x="74"/>
        <item x="72"/>
        <item x="73"/>
        <item x="75"/>
        <item x="76"/>
        <item x="79"/>
        <item x="69"/>
        <item x="82"/>
        <item x="83"/>
        <item x="85"/>
        <item x="19"/>
        <item x="52"/>
        <item x="64"/>
        <item x="65"/>
        <item x="80"/>
        <item x="81"/>
        <item x="84"/>
        <item x="78"/>
        <item x="86"/>
        <item x="87"/>
        <item x="88"/>
        <item x="89"/>
        <item x="90"/>
        <item x="91"/>
        <item x="92"/>
        <item x="93"/>
        <item x="94"/>
        <item x="95"/>
        <item x="96"/>
        <item x="97"/>
        <item x="98"/>
        <item x="99"/>
        <item x="100"/>
        <item x="101"/>
        <item x="102"/>
        <item x="103"/>
        <item x="105"/>
        <item x="104"/>
        <item x="107"/>
        <item x="106"/>
        <item x="108"/>
        <item x="109"/>
        <item x="110"/>
        <item x="111"/>
        <item m="1" x="147"/>
        <item x="112"/>
        <item x="113"/>
        <item x="114"/>
        <item x="115"/>
        <item x="116"/>
        <item x="117"/>
        <item x="118"/>
        <item x="119"/>
        <item x="120"/>
        <item x="121"/>
        <item x="122"/>
        <item x="123"/>
        <item x="124"/>
        <item x="125"/>
        <item x="126"/>
        <item x="127"/>
        <item x="128"/>
        <item x="129"/>
        <item x="130"/>
        <item x="133"/>
        <item x="131"/>
        <item x="132"/>
        <item x="134"/>
        <item x="135"/>
        <item x="136"/>
        <item x="137"/>
        <item x="138"/>
        <item x="139"/>
        <item x="140"/>
        <item x="141"/>
        <item x="142"/>
        <item x="143"/>
        <item x="144"/>
        <item x="145"/>
        <item x="146"/>
        <item t="default"/>
      </items>
    </pivotField>
    <pivotField showAll="0"/>
    <pivotField axis="axisPage" multipleItemSelectionAllowed="1" showAll="0">
      <items count="23">
        <item x="6"/>
        <item x="5"/>
        <item x="0"/>
        <item x="3"/>
        <item x="2"/>
        <item x="4"/>
        <item x="7"/>
        <item x="1"/>
        <item x="8"/>
        <item x="9"/>
        <item m="1" x="20"/>
        <item x="10"/>
        <item x="11"/>
        <item x="12"/>
        <item x="13"/>
        <item x="16"/>
        <item x="14"/>
        <item m="1" x="21"/>
        <item x="17"/>
        <item x="18"/>
        <item x="15"/>
        <item x="19"/>
        <item t="default"/>
      </items>
    </pivotField>
    <pivotField showAll="0"/>
    <pivotField showAll="0"/>
    <pivotField showAll="0"/>
    <pivotField showAll="0"/>
    <pivotField showAll="0"/>
    <pivotField showAll="0"/>
    <pivotField showAll="0"/>
    <pivotField axis="axisCol" dataField="1" showAll="0">
      <items count="6">
        <item x="1"/>
        <item x="3"/>
        <item x="2"/>
        <item x="0"/>
        <item m="1" x="4"/>
        <item t="default"/>
      </items>
    </pivotField>
    <pivotField showAll="0"/>
    <pivotField axis="axisPage" showAll="0">
      <items count="62">
        <item x="4"/>
        <item x="2"/>
        <item x="1"/>
        <item x="8"/>
        <item x="0"/>
        <item x="6"/>
        <item x="10"/>
        <item x="5"/>
        <item x="13"/>
        <item x="15"/>
        <item x="3"/>
        <item x="17"/>
        <item x="11"/>
        <item x="18"/>
        <item x="7"/>
        <item x="9"/>
        <item x="12"/>
        <item x="14"/>
        <item x="23"/>
        <item x="21"/>
        <item x="22"/>
        <item x="16"/>
        <item x="25"/>
        <item x="24"/>
        <item x="28"/>
        <item x="26"/>
        <item x="29"/>
        <item x="27"/>
        <item x="34"/>
        <item x="35"/>
        <item x="37"/>
        <item x="30"/>
        <item x="20"/>
        <item x="32"/>
        <item x="36"/>
        <item x="19"/>
        <item x="43"/>
        <item x="31"/>
        <item x="39"/>
        <item x="48"/>
        <item x="33"/>
        <item x="44"/>
        <item x="38"/>
        <item x="45"/>
        <item x="49"/>
        <item x="46"/>
        <item x="42"/>
        <item x="53"/>
        <item x="52"/>
        <item x="41"/>
        <item x="47"/>
        <item x="58"/>
        <item x="40"/>
        <item x="51"/>
        <item x="56"/>
        <item x="59"/>
        <item x="54"/>
        <item x="50"/>
        <item x="60"/>
        <item x="57"/>
        <item x="55"/>
        <item t="default"/>
      </items>
    </pivotField>
    <pivotField multipleItemSelectionAllowed="1" showAll="0"/>
    <pivotField numFmtId="14" showAll="0"/>
    <pivotField showAll="0"/>
    <pivotField showAll="0"/>
    <pivotField showAll="0"/>
    <pivotField showAll="0"/>
    <pivotField showAll="0"/>
    <pivotField showAll="0"/>
    <pivotField showAll="0"/>
    <pivotField showAll="0"/>
  </pivotFields>
  <rowFields count="1">
    <field x="0"/>
  </rowFields>
  <rowItems count="14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t="grand">
      <x/>
    </i>
  </rowItems>
  <colFields count="1">
    <field x="10"/>
  </colFields>
  <colItems count="5">
    <i>
      <x/>
    </i>
    <i>
      <x v="1"/>
    </i>
    <i>
      <x v="2"/>
    </i>
    <i>
      <x v="3"/>
    </i>
    <i t="grand">
      <x/>
    </i>
  </colItems>
  <pageFields count="2">
    <pageField fld="2" hier="-1"/>
    <pageField fld="12" hier="-1"/>
  </pageFields>
  <dataFields count="1">
    <dataField name="Cuenta de ESTADO"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8A30D18-D00F-4B2C-9594-2DC981AAA97E}" name="TablaDinámica7" cacheId="59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EPENDENCIA">
  <location ref="M32:N36"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fld="1" subtotal="count" baseField="0" baseItem="0"/>
  </dataFields>
  <formats count="12">
    <format dxfId="105">
      <pivotArea type="all" dataOnly="0" outline="0" fieldPosition="0"/>
    </format>
    <format dxfId="106">
      <pivotArea outline="0" collapsedLevelsAreSubtotals="1" fieldPosition="0"/>
    </format>
    <format dxfId="107">
      <pivotArea field="1" type="button" dataOnly="0" labelOnly="1" outline="0" axis="axisRow" fieldPosition="0"/>
    </format>
    <format dxfId="108">
      <pivotArea dataOnly="0" labelOnly="1" fieldPosition="0">
        <references count="1">
          <reference field="1" count="0"/>
        </references>
      </pivotArea>
    </format>
    <format dxfId="109">
      <pivotArea dataOnly="0" labelOnly="1" grandRow="1" outline="0" fieldPosition="0"/>
    </format>
    <format dxfId="110">
      <pivotArea dataOnly="0" labelOnly="1" outline="0" axis="axisValues" fieldPosition="0"/>
    </format>
    <format dxfId="111">
      <pivotArea type="all" dataOnly="0" outline="0" fieldPosition="0"/>
    </format>
    <format dxfId="112">
      <pivotArea outline="0" collapsedLevelsAreSubtotals="1" fieldPosition="0"/>
    </format>
    <format dxfId="113">
      <pivotArea field="1" type="button" dataOnly="0" labelOnly="1" outline="0" axis="axisRow" fieldPosition="0"/>
    </format>
    <format dxfId="114">
      <pivotArea dataOnly="0" labelOnly="1" fieldPosition="0">
        <references count="1">
          <reference field="1" count="0"/>
        </references>
      </pivotArea>
    </format>
    <format dxfId="115">
      <pivotArea dataOnly="0" labelOnly="1" grandRow="1" outline="0" fieldPosition="0"/>
    </format>
    <format dxfId="116">
      <pivotArea dataOnly="0" labelOnly="1" outline="0" axis="axisValues" fieldPosition="0"/>
    </format>
  </formats>
  <pivotTableStyleInfo name="Estilo de tabla dinámica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8</v>
    <v>4</v>
    <v>1</v>
  </rv>
  <rv s="0">
    <v>0</v>
    <v>8</v>
    <v>108</v>
    <v>1</v>
  </rv>
</rvData>
</file>

<file path=xl/richData/rdrichvaluestructure.xml><?xml version="1.0" encoding="utf-8"?>
<rvStructures xmlns="http://schemas.microsoft.com/office/spreadsheetml/2017/richdata" count="1">
  <s t="_error">
    <k n="colOffset" t="i"/>
    <k n="errorType" t="i"/>
    <k n="rwOffset" t="i"/>
    <k n="subType" t="i"/>
  </s>
</rvStructure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ia" xr10:uid="{F649BC78-0EB3-4896-9292-ACD6518544B7}" sourceName="Subsecretaria">
  <pivotTables>
    <pivotTable tabId="6" name="Dependencias"/>
    <pivotTable tabId="8" name="TablaDinámica7"/>
  </pivotTables>
  <data>
    <tabular pivotCacheId="1144423714">
      <items count="3">
        <i x="0" s="1"/>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 xr10:uid="{E037D467-4A1A-4A17-BF6D-0D7693E08B00}" sourceName="Mes">
  <pivotTables>
    <pivotTable tabId="3" name="TablaDinámica2"/>
    <pivotTable tabId="3" name="TablaDinámica4"/>
    <pivotTable tabId="3" name="TablaDinámica5"/>
  </pivotTables>
  <data>
    <tabular pivotCacheId="2094089988">
      <items count="9">
        <i x="1"/>
        <i x="2"/>
        <i x="3" s="1"/>
        <i x="4"/>
        <i x="5"/>
        <i x="6"/>
        <i x="0" nd="1"/>
        <i x="8" nd="1"/>
        <i x="7"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1" xr10:uid="{8A21C184-BBED-4BD6-8020-6985FDC63DD5}" sourceName="Mes">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1C4CDB7F-26C1-4D88-AB12-A57BB7E67465}" sourceName="Año">
  <extLst>
    <x:ext xmlns:x15="http://schemas.microsoft.com/office/spreadsheetml/2010/11/main" uri="{2F2917AC-EB37-4324-AD4E-5DD8C200BD13}">
      <x15:tableSlicerCache tableId="2" column="1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xr10:uid="{63B40919-9B5B-42A4-B063-E6CBBF8D30AD}" cache="SegmentaciónDeDatos_Mes" caption="Mes" rowHeight="2286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1" xr10:uid="{E12007E8-8431-49DB-8EC2-F577864E389B}" cache="SegmentaciónDeDatos_Mes1" caption="Mes" columnCount="6" showCaption="0" rowHeight="257175"/>
  <slicer name="Año" xr10:uid="{B332EEB0-8F70-4F05-A80E-58D228A75AC7}" cache="SegmentaciónDeDatos_Año" caption="Año" showCaption="0"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xr10:uid="{2ABAE9E0-95D2-4E8C-99A9-79343C49E55C}" cache="SegmentaciónDeDatos_Subsecretaria" caption="Subsecretaria"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1" xr10:uid="{091ED602-9A5B-41F4-BA3D-D90AB91ECDB8}" cache="SegmentaciónDeDatos_Subsecretaria" caption="Subsecretaria"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Actividad" displayName="Actividad" ref="A1:D25" totalsRowShown="0" headerRowDxfId="104" headerRowBorderDxfId="102" tableBorderDxfId="103">
  <autoFilter ref="A1:D25" xr:uid="{00000000-0009-0000-0100-000003000000}"/>
  <sortState xmlns:xlrd2="http://schemas.microsoft.com/office/spreadsheetml/2017/richdata2" ref="A2:A22">
    <sortCondition ref="A1:A22"/>
  </sortState>
  <tableColumns count="4">
    <tableColumn id="1" xr3:uid="{00000000-0010-0000-0000-000001000000}" name="MODALIDAD" dataDxfId="101"/>
    <tableColumn id="2" xr3:uid="{00000000-0010-0000-0000-000002000000}" name="TIPO" dataDxfId="100"/>
    <tableColumn id="3" xr3:uid="{9C3CA19C-9133-43E7-9E0C-4BDBECBA4E3D}" name="Tiempo Respuesta" dataDxfId="99"/>
    <tableColumn id="4" xr3:uid="{3B2610C3-0460-45D9-B8AE-6E0353DF6FF6}" name="Segunda" dataDxfId="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Profesionales" displayName="Profesionales" ref="F1:F32" totalsRowShown="0" headerRowDxfId="97" dataDxfId="96" headerRowBorderDxfId="94" tableBorderDxfId="95" totalsRowBorderDxfId="93">
  <autoFilter ref="F1:F32" xr:uid="{00000000-0009-0000-0100-000004000000}"/>
  <sortState xmlns:xlrd2="http://schemas.microsoft.com/office/spreadsheetml/2017/richdata2" ref="F2:F5">
    <sortCondition ref="F1:F5"/>
  </sortState>
  <tableColumns count="1">
    <tableColumn id="1" xr3:uid="{00000000-0010-0000-0100-000001000000}" name="Profesional" dataDxfId="9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Mes" displayName="Mes" ref="H1:H13" totalsRowShown="0">
  <autoFilter ref="H1:H13" xr:uid="{00000000-0009-0000-0100-000001000000}"/>
  <tableColumns count="1">
    <tableColumn id="1" xr3:uid="{00000000-0010-0000-0200-000001000000}" name="Me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Subsecretaría_de_Salud_Pública" displayName="Subsecretaría_de_Salud_Pública" ref="L2:L10" totalsRowShown="0">
  <autoFilter ref="L2:L10" xr:uid="{00000000-0009-0000-0100-000009000000}"/>
  <tableColumns count="1">
    <tableColumn id="1" xr3:uid="{00000000-0010-0000-0300-000001000000}" name="Subsecretaría de Salud Pública"/>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Subsecretaría_de_Servicios_de_Salud_y_Aseguramiento" displayName="Subsecretaría_de_Servicios_de_Salud_y_Aseguramiento" ref="M2:M13" totalsRowShown="0">
  <autoFilter ref="M2:M13" xr:uid="{00000000-0009-0000-0100-00000A000000}"/>
  <tableColumns count="1">
    <tableColumn id="1" xr3:uid="{00000000-0010-0000-0400-000001000000}" name="Subsecretaría de Servicios de Salud y Aseguramiento"/>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7" displayName="Tabla17" ref="N2:N9" totalsRowShown="0" dataDxfId="91">
  <autoFilter ref="N2:N9" xr:uid="{00000000-0009-0000-0100-00000B000000}"/>
  <tableColumns count="1">
    <tableColumn id="1" xr3:uid="{00000000-0010-0000-0500-000001000000}" name="Subsecretaría de Gestión Territorial, Participación y Servicio a la Ciudadanía" dataDxfId="90"/>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a18" displayName="Tabla18" ref="O2:O6" totalsRowShown="0" headerRowDxfId="89">
  <autoFilter ref="O2:O6" xr:uid="{00000000-0009-0000-0100-00000C000000}"/>
  <tableColumns count="1">
    <tableColumn id="1" xr3:uid="{00000000-0010-0000-0600-000001000000}" name="Subsecretaría de Planeación y Gestión Sectorial"/>
  </tableColumns>
  <tableStyleInfo name="TableStyleLight1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abla19" displayName="Tabla19" ref="P2:P10" totalsRowShown="0">
  <autoFilter ref="P2:P10" xr:uid="{00000000-0009-0000-0100-00000D000000}"/>
  <tableColumns count="1">
    <tableColumn id="1" xr3:uid="{00000000-0010-0000-0700-000001000000}" name="Subsecretaría Corporativa"/>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a21" displayName="Tabla21" ref="J2:K8" totalsRowShown="0" headerRowDxfId="88" dataDxfId="87" tableBorderDxfId="86">
  <autoFilter ref="J2:K8" xr:uid="{00000000-0009-0000-0100-00000F000000}"/>
  <tableColumns count="2">
    <tableColumn id="1" xr3:uid="{00000000-0010-0000-0800-000001000000}" name="Subsecretaría" dataDxfId="85"/>
    <tableColumn id="2" xr3:uid="{00000000-0010-0000-0800-000002000000}" name="ABREV" dataDxfId="8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abla16" displayName="Tabla16" ref="Q2:Q7" totalsRowShown="0" headerRowDxfId="83" dataDxfId="82" tableBorderDxfId="81">
  <autoFilter ref="Q2:Q7" xr:uid="{00000000-0009-0000-0100-000010000000}"/>
  <tableColumns count="1">
    <tableColumn id="1" xr3:uid="{00000000-0010-0000-0900-000001000000}" name="Despacho y Oficinas" dataDxfId="80"/>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abla20" displayName="Tabla20" ref="F35:F39" totalsRowShown="0" tableBorderDxfId="79">
  <autoFilter ref="F35:F39" xr:uid="{00000000-0009-0000-0100-000011000000}"/>
  <tableColumns count="1">
    <tableColumn id="1" xr3:uid="{00000000-0010-0000-0A00-000001000000}" name="Estado"/>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B000000}" name="Tabla22" displayName="Tabla22" ref="H17:H27" totalsRowShown="0">
  <autoFilter ref="H17:H27" xr:uid="{00000000-0009-0000-0100-000012000000}"/>
  <tableColumns count="1">
    <tableColumn id="1" xr3:uid="{00000000-0010-0000-0B00-000001000000}" name="Revis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AE5D92-E4DA-44C1-85C8-327B0ACA1FC0}" name="Subsecretaría_de_Salud_Pública9" displayName="Subsecretaría_de_Salud_Pública9" ref="AH2:AH35" totalsRowShown="0">
  <autoFilter ref="AH2:AH35" xr:uid="{25AE5D92-E4DA-44C1-85C8-327B0ACA1FC0}"/>
  <tableColumns count="1">
    <tableColumn id="1" xr3:uid="{D0B69A22-2CE5-46CE-B6AD-C861A60A3490}" name="Convenios"/>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80BAAD-B13D-41EF-8CCC-9B82474B3D1A}" name="Subsecretaría_de_Servicios_de_Salud_y_Aseguramiento15" displayName="Subsecretaría_de_Servicios_de_Salud_y_Aseguramiento15" ref="AI2:AI40" totalsRowShown="0">
  <autoFilter ref="AI2:AI40" xr:uid="{B180BAAD-B13D-41EF-8CCC-9B82474B3D1A}"/>
  <tableColumns count="1">
    <tableColumn id="1" xr3:uid="{855BCF9B-6928-4208-A51B-37C6C45A1D13}" name="Radicacion Costos"/>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F6DF2D4-8279-4936-99E5-AE37957EA757}" name="Tabla1721" displayName="Tabla1721" ref="AJ2:AJ32" totalsRowShown="0" dataDxfId="78">
  <autoFilter ref="AJ2:AJ32" xr:uid="{BF6DF2D4-8279-4936-99E5-AE37957EA757}"/>
  <tableColumns count="1">
    <tableColumn id="1" xr3:uid="{E2DD1084-763D-4375-81F6-A9BC6E4C5423}" name="Liquidaciones" dataDxfId="77"/>
  </tableColumns>
  <tableStyleInfo name="TableStyleLight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A155E5-BF6B-4E0C-9620-A0D70D760AD5}" name="Fuente_Radicacion" displayName="Fuente_Radicacion" ref="AF2:AF5" totalsRowShown="0" headerRowDxfId="76" dataDxfId="75" tableBorderDxfId="74">
  <autoFilter ref="AF2:AF5" xr:uid="{C9A155E5-BF6B-4E0C-9620-A0D70D760AD5}"/>
  <tableColumns count="1">
    <tableColumn id="1" xr3:uid="{C69B3742-AE91-4913-961B-F991398EDC71}" name="Fuente Radicación" dataDxfId="73"/>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Control" displayName="Control" ref="A3:E10" totalsRowShown="0" headerRowDxfId="72">
  <autoFilter ref="A3:E10" xr:uid="{00000000-0009-0000-0100-000006000000}"/>
  <sortState xmlns:xlrd2="http://schemas.microsoft.com/office/spreadsheetml/2017/richdata2" ref="A4:B7">
    <sortCondition ref="A3:A7"/>
  </sortState>
  <tableColumns count="5">
    <tableColumn id="1" xr3:uid="{00000000-0010-0000-0D00-000001000000}" name="Profesional" dataDxfId="71"/>
    <tableColumn id="2" xr3:uid="{00000000-0010-0000-0D00-000002000000}" name="Asignaciones" dataDxfId="70"/>
    <tableColumn id="7" xr3:uid="{48D2D970-3AD8-4040-934D-61C971606D79}" name="Compartido 2" dataDxfId="69">
      <calculatedColumnFormula>COUNTIFS(Base_General[Mes],'Control'!$B$2,Base_General[Compartido 2], Control[[#This Row],[Profesional]])</calculatedColumnFormula>
    </tableColumn>
    <tableColumn id="6" xr3:uid="{AF119A5D-DD4B-476F-8B8D-9E649D40B4B8}" name="Compartido 3" dataDxfId="68">
      <calculatedColumnFormula>COUNTIFS(Base_General[Mes],'Control'!$B$2,Base_General[Compartido 3], Control[[#This Row],[Profesional]])</calculatedColumnFormula>
    </tableColumn>
    <tableColumn id="4" xr3:uid="{30BCEE16-7A41-4C20-8CBC-9C4C89DD7C95}" name="Total Asignacion" dataDxfId="67">
      <calculatedColumnFormula>SUM(Control[[#This Row],[Asignaciones]:[Compartido 3]])</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C000000}" name="Base_General" displayName="Base_General" ref="A5:S167" totalsRowCount="1">
  <autoFilter ref="A5:S166" xr:uid="{00000000-0009-0000-0100-000002000000}"/>
  <tableColumns count="19">
    <tableColumn id="1" xr3:uid="{00000000-0010-0000-0C00-000001000000}" name="Fecha Radicado" totalsRowDxfId="66"/>
    <tableColumn id="8" xr3:uid="{EF561507-0DE0-492C-AF1A-D701F961FEAB}" name="Hora Radicado" dataDxfId="64" totalsRowDxfId="65"/>
    <tableColumn id="7" xr3:uid="{274CD0E8-EFFB-4686-8FD6-4250B11E580E}" name="Fecha Asignacion" dataDxfId="62" totalsRowDxfId="63">
      <calculatedColumnFormula>IF(HOUR(B6)&lt;14,A6,WORKDAY(Base_General[[#This Row],[Fecha Radicado]],1,Tablas!$AA$2:$AA$37))</calculatedColumnFormula>
    </tableColumn>
    <tableColumn id="19" xr3:uid="{9949067B-93D1-4422-B26D-06D09C49110D}" name="Año" dataDxfId="60" totalsRowDxfId="61">
      <calculatedColumnFormula>TEXT(Base_General[[#This Row],[Fecha Radicado]],"AAAA")</calculatedColumnFormula>
    </tableColumn>
    <tableColumn id="2" xr3:uid="{00000000-0010-0000-0C00-000002000000}" name="Mes" dataDxfId="58" totalsRowDxfId="59">
      <calculatedColumnFormula>TEXT(Base_General[[#This Row],[Fecha Radicado]],"MMMM")</calculatedColumnFormula>
    </tableColumn>
    <tableColumn id="3" xr3:uid="{00000000-0010-0000-0C00-000003000000}" name="Tipo"/>
    <tableColumn id="4" xr3:uid="{00000000-0010-0000-0C00-000004000000}" name="Objeto" dataDxfId="57"/>
    <tableColumn id="5" xr3:uid="{00000000-0010-0000-0C00-000005000000}" name="Asigando a"/>
    <tableColumn id="6" xr3:uid="{00000000-0010-0000-0C00-000006000000}" name="Compartido 1"/>
    <tableColumn id="9" xr3:uid="{E7FB7583-4E8E-4BBF-99D7-A8BFAB1CC506}" name="Compartido 2"/>
    <tableColumn id="10" xr3:uid="{2592FAB1-C3ED-41EE-86E7-B7D7786A5DF2}" name="Compartido 3"/>
    <tableColumn id="11" xr3:uid="{13DF4920-0F64-4D67-82DA-A6F70D0094BD}" name="Laura" totalsRowFunction="custom" dataDxfId="55" totalsRowDxfId="56">
      <totalsRowFormula>SUBTOTAL(109,L6:L166)</totalsRowFormula>
    </tableColumn>
    <tableColumn id="12" xr3:uid="{8620C054-34FA-48D8-BAAA-490B4C2A9137}" name="Paola" totalsRowFunction="custom" dataDxfId="53" totalsRowDxfId="54">
      <totalsRowFormula>SUBTOTAL(109,M6:M166)</totalsRowFormula>
    </tableColumn>
    <tableColumn id="13" xr3:uid="{3544D90B-16F4-40F8-8E40-F52819863DE7}" name="Darwin" totalsRowFunction="custom" dataDxfId="51" totalsRowDxfId="52">
      <totalsRowFormula>SUBTOTAL(109,N6:N166)</totalsRowFormula>
    </tableColumn>
    <tableColumn id="14" xr3:uid="{753A85B4-1638-4B0F-A6F1-A8A755103224}" name="Johana" totalsRowFunction="custom" dataDxfId="49" totalsRowDxfId="50">
      <totalsRowFormula>SUBTOTAL(109,O6:O166)</totalsRowFormula>
    </tableColumn>
    <tableColumn id="15" xr3:uid="{FB2F9C86-E3CC-4007-B5E4-5150A2021344}" name="Diana" totalsRowFunction="custom" dataDxfId="47" totalsRowDxfId="48">
      <totalsRowFormula>SUBTOTAL(109,P6:P166)</totalsRowFormula>
    </tableColumn>
    <tableColumn id="16" xr3:uid="{97E7FAD7-5113-4370-A668-4FE13A338F90}" name="Michael" totalsRowFunction="custom" dataDxfId="45" totalsRowDxfId="46">
      <totalsRowFormula>SUBTOTAL(109,Q6:Q166)</totalsRowFormula>
    </tableColumn>
    <tableColumn id="17" xr3:uid="{24C80AA0-CFCA-4333-BD8C-247EC4D4B6D3}" name="Paula" totalsRowFunction="custom" dataDxfId="43" totalsRowDxfId="44">
      <totalsRowFormula>SUBTOTAL(109,R6:R166)</totalsRowFormula>
    </tableColumn>
    <tableColumn id="18" xr3:uid="{8C1E3858-BEAE-49D0-9EFA-C9A867112856}" name="Control" dataDxfId="41" totalsRowDxfId="42">
      <calculatedColumnFormula>IF(SUM(Base_General[[#This Row],[Laura]:[Paula]])=1,"Correcto","Validar Asignacion")</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E000000}" name="SEGUIMIENTO" displayName="SEGUIMIENTO" ref="A1:W374" totalsRowShown="0" headerRowDxfId="26" dataDxfId="25">
  <autoFilter ref="A1:W374" xr:uid="{00000000-0009-0000-0100-000007000000}"/>
  <tableColumns count="23">
    <tableColumn id="13" xr3:uid="{00000000-0010-0000-0E00-00000D000000}" name="CONTRATO / PROCESO PAA" dataDxfId="24"/>
    <tableColumn id="15" xr3:uid="{00000000-0010-0000-0E00-00000F000000}" name="NOMBRE" dataDxfId="23"/>
    <tableColumn id="1" xr3:uid="{00000000-0010-0000-0E00-000001000000}" name="TIPO" dataDxfId="22"/>
    <tableColumn id="2" xr3:uid="{00000000-0010-0000-0E00-000002000000}" name="MODALIDAD" dataDxfId="21">
      <calculatedColumnFormula>VLOOKUP(SEGUIMIENTO[[#This Row],[TIPO]],Actividad[#All],2,0)</calculatedColumnFormula>
    </tableColumn>
    <tableColumn id="3" xr3:uid="{00000000-0010-0000-0E00-000003000000}" name="FUENTE RADICACION" dataDxfId="20"/>
    <tableColumn id="22" xr3:uid="{1D307E35-30A6-4AFE-B77E-853343E0B388}" name="ABOGADO CONTRATACION2" dataDxfId="19"/>
    <tableColumn id="4" xr3:uid="{00000000-0010-0000-0E00-000004000000}" name="SUBSECRETARIA" dataDxfId="18"/>
    <tableColumn id="5" xr3:uid="{00000000-0010-0000-0E00-000005000000}" name="DEPENDENCIA" dataDxfId="17"/>
    <tableColumn id="6" xr3:uid="{00000000-0010-0000-0E00-000006000000}" name="RESPONSABLE EQUIPO DE COSTOS" dataDxfId="16"/>
    <tableColumn id="7" xr3:uid="{00000000-0010-0000-0E00-000007000000}" name="OBJETO" dataDxfId="15"/>
    <tableColumn id="8" xr3:uid="{00000000-0010-0000-0E00-000008000000}" name="ESTADO" dataDxfId="14"/>
    <tableColumn id="23" xr3:uid="{2DF5AC16-89FD-4FDB-A554-90095D6AC706}" name="REVISOR" dataDxfId="13"/>
    <tableColumn id="9" xr3:uid="{00000000-0010-0000-0E00-000009000000}" name="FECHA APROBACION" dataDxfId="12"/>
    <tableColumn id="10" xr3:uid="{00000000-0010-0000-0E00-00000A000000}" name="REVISION" dataDxfId="11"/>
    <tableColumn id="11" xr3:uid="{00000000-0010-0000-0E00-00000B000000}" name="FECHA DE RECEPCION" dataDxfId="10"/>
    <tableColumn id="12" xr3:uid="{00000000-0010-0000-0E00-00000C000000}" name="FECHA DE REVISION" dataDxfId="9"/>
    <tableColumn id="16" xr3:uid="{00000000-0010-0000-0E00-000010000000}" name="ALERTA" dataDxfId="8">
      <calculatedColumnFormula array="1">IFERROR(_xlfn.IFS(K2="DEVUELTO","DEVUELTO",K2="APROBADO","APROBADO",K2="CANCELADO","CANCELADO",K2="ASIGNADO",NETWORKDAYS(O2,TODAY(),Tablas!$AA$2:$AA$37)),"")</calculatedColumnFormula>
    </tableColumn>
    <tableColumn id="18" xr3:uid="{B12E8854-60F0-4E90-B52C-9F11A565C18F}" name="ALERTA 2" dataDxfId="7">
      <calculatedColumnFormula array="1">IF(N2="Primera",_xlfn.IFS(Q2="APROBADO","",Q2="CANCELADO","",Q2="DEVUELTO","",(T2-Q2)&gt;=2,"A tiempo",(T2-Q2)&lt;1,"Proximo a Vencer",T2-Q2&lt;0,"Vencido"),_xlfn.IFS(Q2="APROBADO","",Q2="CANCELADO","",Q2="DEVUELTO","",AND(Q2&gt;=0,Q2&lt;=2),"A tiempo",Q2=3,"Proximo a Vencer",Q2&gt;3,"Vencido"))</calculatedColumnFormula>
    </tableColumn>
    <tableColumn id="14" xr3:uid="{00000000-0010-0000-0E00-00000E000000}" name="OBSERVACIONES" dataDxfId="6"/>
    <tableColumn id="19" xr3:uid="{3BEA23B7-EF1E-40D4-94F0-45A5FA7418E0}" name="TIEMPO PARA RESPUESTA / DIAS" dataDxfId="5">
      <calculatedColumnFormula>IF(SEGUIMIENTO[[#This Row],[REVISION]]="Primera",VLOOKUP(SEGUIMIENTO[[#This Row],[MODALIDAD]],Actividad[[#All],[TIPO]:[Tiempo Respuesta]],2,0),VLOOKUP(SEGUIMIENTO[[#This Row],[MODALIDAD]],Actividad[[#All],[TIPO]:[Segunda]],3,0))</calculatedColumnFormula>
    </tableColumn>
    <tableColumn id="17" xr3:uid="{3E794690-0DB5-4615-B028-9940FDAF8C80}" name="TIEMPO DE RESPUESTA" dataDxfId="4">
      <calculatedColumnFormula>IF(SEGUIMIENTO[[#This Row],[FECHA DE REVISION]]&gt;0,NETWORKDAYS(SEGUIMIENTO[[#This Row],[FECHA DE RECEPCION]],SEGUIMIENTO[[#This Row],[FECHA DE REVISION]],Tablas!$AA$2:$AA$37),"")</calculatedColumnFormula>
    </tableColumn>
    <tableColumn id="20" xr3:uid="{DB8838BA-31F8-49D9-A676-29EED3CB148C}" name="RESPUESTA" dataDxfId="3">
      <calculatedColumnFormula>IFERROR(IF(SEGUIMIENTO[[#This Row],[TIEMPO PARA RESPUESTA / DIAS]]-SEGUIMIENTO[[#This Row],[TIEMPO DE RESPUESTA]]&gt;=0,"OPORTUNA","VENCIDO"),"")</calculatedColumnFormula>
    </tableColumn>
    <tableColumn id="21" xr3:uid="{4C1CD8B4-20C0-4B10-9322-13DBEEB89418}" name="Observaciones2" dataDxfId="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67D9FC5-F5F7-4449-AF2A-2EE8B5EB981B}" name="Resumen_Estado" displayName="Resumen_Estado" ref="J1:K6" totalsRowCount="1">
  <autoFilter ref="J1:K5" xr:uid="{567D9FC5-F5F7-4449-AF2A-2EE8B5EB981B}"/>
  <tableColumns count="2">
    <tableColumn id="1" xr3:uid="{BDA69186-FC86-4093-B9E9-98625D00A8FE}" name="Estado"/>
    <tableColumn id="2" xr3:uid="{1928BF6A-2C87-41E8-BEE8-69FDAC9049F9}" name="Total" totalsRowFunction="sum"/>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E0919E8-E649-48C6-BAE8-92AAA9722EC2}" name="Tabla23" displayName="Tabla23" ref="O1:P14" totalsRowShown="0">
  <autoFilter ref="O1:P14" xr:uid="{2E0919E8-E649-48C6-BAE8-92AAA9722EC2}"/>
  <tableColumns count="2">
    <tableColumn id="1" xr3:uid="{9F3562CD-0502-4A38-A8B9-C1320260B91F}" name="Subsecretaria">
      <calculatedColumnFormula>_xlfn.XLOOKUP(M2,SEGUIMIENTO[CONTRATO / PROCESO PAA],SEGUIMIENTO[SUBSECRETARIA],0)</calculatedColumnFormula>
    </tableColumn>
    <tableColumn id="2" xr3:uid="{12749CF0-75CF-4D22-B1D2-F44DD1D39CB8}" name="Dependencia">
      <calculatedColumnFormula>_xlfn.XLOOKUP(M2,SEGUIMIENTO[CONTRATO / PROCESO PAA],SEGUIMIENTO[DEPENDENCIA],0)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0D1BBA7-BAA5-4BE4-B465-F34F49125A83}">
  <we:reference id="wa200009404" version="1.0.0.8" store="en-US" storeType="OMEX"/>
  <we:alternateReferences>
    <we:reference id="WA200009404" version="1.0.0.8"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2.xml.rels><?xml version="1.0" encoding="UTF-8" standalone="yes"?>
<Relationships xmlns="http://schemas.openxmlformats.org/package/2006/relationships"><Relationship Id="rId8"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table" Target="../tables/table1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18.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7" Type="http://schemas.microsoft.com/office/2007/relationships/slicer" Target="../slicers/slicer3.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table" Target="../tables/table21.xml"/><Relationship Id="rId5" Type="http://schemas.openxmlformats.org/officeDocument/2006/relationships/table" Target="../tables/table20.xm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pivotTable" Target="../pivotTables/pivotTable8.xml"/><Relationship Id="rId4" Type="http://schemas.microsoft.com/office/2007/relationships/slicer" Target="../slicers/slicer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00"/>
  <sheetViews>
    <sheetView workbookViewId="0">
      <selection activeCell="F33" sqref="F33"/>
    </sheetView>
  </sheetViews>
  <sheetFormatPr defaultColWidth="11.42578125" defaultRowHeight="15"/>
  <cols>
    <col min="1" max="1" width="69.85546875" bestFit="1" customWidth="1"/>
    <col min="2" max="2" width="12.5703125" bestFit="1" customWidth="1"/>
    <col min="3" max="4" width="12.5703125" customWidth="1"/>
    <col min="6" max="6" width="13.42578125" customWidth="1"/>
    <col min="10" max="10" width="68" customWidth="1"/>
    <col min="12" max="12" width="70.42578125" bestFit="1" customWidth="1"/>
    <col min="13" max="13" width="63.5703125" bestFit="1" customWidth="1"/>
    <col min="14" max="14" width="72.5703125" bestFit="1" customWidth="1"/>
    <col min="15" max="15" width="64.7109375" bestFit="1" customWidth="1"/>
    <col min="16" max="16" width="63.5703125" bestFit="1" customWidth="1"/>
    <col min="17" max="17" width="35.140625" bestFit="1" customWidth="1"/>
    <col min="20" max="20" width="12.5703125" bestFit="1" customWidth="1"/>
    <col min="32" max="32" width="69.42578125" bestFit="1" customWidth="1"/>
    <col min="34" max="34" width="17.7109375" bestFit="1" customWidth="1"/>
    <col min="35" max="35" width="30" bestFit="1" customWidth="1"/>
    <col min="36" max="36" width="29.28515625" bestFit="1" customWidth="1"/>
  </cols>
  <sheetData>
    <row r="1" spans="1:36" ht="15.75" thickBot="1">
      <c r="A1" s="7" t="s">
        <v>0</v>
      </c>
      <c r="B1" s="30" t="s">
        <v>1</v>
      </c>
      <c r="C1" s="30" t="s">
        <v>2</v>
      </c>
      <c r="D1" s="30" t="s">
        <v>3</v>
      </c>
      <c r="F1" s="9" t="s">
        <v>4</v>
      </c>
      <c r="H1" t="s">
        <v>5</v>
      </c>
      <c r="L1" t="s">
        <v>6</v>
      </c>
      <c r="M1" t="s">
        <v>7</v>
      </c>
      <c r="N1" t="s">
        <v>8</v>
      </c>
      <c r="O1" t="s">
        <v>9</v>
      </c>
      <c r="P1" t="s">
        <v>10</v>
      </c>
      <c r="Q1" t="s">
        <v>11</v>
      </c>
      <c r="T1" s="36" t="s">
        <v>1</v>
      </c>
      <c r="U1" t="s">
        <v>12</v>
      </c>
      <c r="V1" t="s">
        <v>3</v>
      </c>
      <c r="Z1" s="43" t="s">
        <v>13</v>
      </c>
      <c r="AA1" s="44" t="s">
        <v>14</v>
      </c>
      <c r="AB1" s="44" t="s">
        <v>15</v>
      </c>
      <c r="AC1" s="45" t="s">
        <v>16</v>
      </c>
      <c r="AH1" t="s">
        <v>17</v>
      </c>
      <c r="AI1" t="s">
        <v>18</v>
      </c>
      <c r="AJ1" t="s">
        <v>19</v>
      </c>
    </row>
    <row r="2" spans="1:36">
      <c r="A2" s="4" t="s">
        <v>20</v>
      </c>
      <c r="B2" s="4" t="s">
        <v>21</v>
      </c>
      <c r="C2" s="4">
        <v>3</v>
      </c>
      <c r="D2" s="4">
        <v>2</v>
      </c>
      <c r="F2" s="10" t="s">
        <v>22</v>
      </c>
      <c r="H2" t="s">
        <v>23</v>
      </c>
      <c r="J2" s="16" t="s">
        <v>24</v>
      </c>
      <c r="K2" s="16" t="s">
        <v>25</v>
      </c>
      <c r="L2" t="s">
        <v>26</v>
      </c>
      <c r="M2" t="s">
        <v>27</v>
      </c>
      <c r="N2" t="s">
        <v>28</v>
      </c>
      <c r="O2" t="s">
        <v>29</v>
      </c>
      <c r="P2" t="s">
        <v>30</v>
      </c>
      <c r="Q2" s="16" t="s">
        <v>31</v>
      </c>
      <c r="T2" s="37" t="s">
        <v>21</v>
      </c>
      <c r="U2">
        <v>2</v>
      </c>
      <c r="V2">
        <v>1</v>
      </c>
      <c r="Z2" s="46" t="s">
        <v>32</v>
      </c>
      <c r="AA2" s="48">
        <v>45658</v>
      </c>
      <c r="AB2" s="47">
        <v>2025</v>
      </c>
      <c r="AC2" s="49" t="s">
        <v>33</v>
      </c>
      <c r="AF2" s="16" t="s">
        <v>34</v>
      </c>
      <c r="AG2" s="16" t="s">
        <v>25</v>
      </c>
      <c r="AH2" t="s">
        <v>35</v>
      </c>
      <c r="AI2" t="s">
        <v>36</v>
      </c>
      <c r="AJ2" t="s">
        <v>37</v>
      </c>
    </row>
    <row r="3" spans="1:36" ht="15" customHeight="1">
      <c r="A3" s="2" t="s">
        <v>38</v>
      </c>
      <c r="B3" s="2" t="s">
        <v>21</v>
      </c>
      <c r="C3" s="2">
        <v>3</v>
      </c>
      <c r="D3" s="2">
        <v>2</v>
      </c>
      <c r="F3" s="11" t="s">
        <v>39</v>
      </c>
      <c r="H3" t="s">
        <v>40</v>
      </c>
      <c r="J3" s="15" t="s">
        <v>26</v>
      </c>
      <c r="K3" t="s">
        <v>6</v>
      </c>
      <c r="L3" t="s">
        <v>26</v>
      </c>
      <c r="M3" t="s">
        <v>27</v>
      </c>
      <c r="N3" t="s">
        <v>28</v>
      </c>
      <c r="O3" t="s">
        <v>29</v>
      </c>
      <c r="P3" t="s">
        <v>30</v>
      </c>
      <c r="Q3" s="15" t="s">
        <v>41</v>
      </c>
      <c r="T3" s="1" t="s">
        <v>42</v>
      </c>
      <c r="U3">
        <v>5</v>
      </c>
      <c r="V3">
        <v>2</v>
      </c>
      <c r="W3" t="s">
        <v>43</v>
      </c>
      <c r="Z3" s="50" t="s">
        <v>44</v>
      </c>
      <c r="AA3" s="52">
        <v>45663</v>
      </c>
      <c r="AB3" s="51">
        <v>2025</v>
      </c>
      <c r="AC3" s="53" t="s">
        <v>45</v>
      </c>
      <c r="AF3" s="15" t="s">
        <v>35</v>
      </c>
      <c r="AG3" t="s">
        <v>17</v>
      </c>
      <c r="AH3" t="s">
        <v>46</v>
      </c>
      <c r="AI3" t="s">
        <v>47</v>
      </c>
      <c r="AJ3" t="s">
        <v>48</v>
      </c>
    </row>
    <row r="4" spans="1:36" ht="15" customHeight="1">
      <c r="A4" s="2" t="s">
        <v>49</v>
      </c>
      <c r="B4" s="2" t="s">
        <v>21</v>
      </c>
      <c r="C4" s="2">
        <v>3</v>
      </c>
      <c r="D4" s="2">
        <v>2</v>
      </c>
      <c r="F4" s="10" t="s">
        <v>50</v>
      </c>
      <c r="H4" t="s">
        <v>51</v>
      </c>
      <c r="J4" s="15" t="s">
        <v>27</v>
      </c>
      <c r="K4" t="s">
        <v>7</v>
      </c>
      <c r="L4" t="s">
        <v>52</v>
      </c>
      <c r="M4" t="s">
        <v>53</v>
      </c>
      <c r="N4" t="s">
        <v>54</v>
      </c>
      <c r="O4" t="s">
        <v>55</v>
      </c>
      <c r="P4" t="s">
        <v>56</v>
      </c>
      <c r="Q4" s="15" t="s">
        <v>57</v>
      </c>
      <c r="T4" s="3" t="s">
        <v>58</v>
      </c>
      <c r="U4">
        <v>3</v>
      </c>
      <c r="V4">
        <v>1</v>
      </c>
      <c r="Z4" s="46" t="s">
        <v>59</v>
      </c>
      <c r="AA4" s="48">
        <v>45740</v>
      </c>
      <c r="AB4" s="47">
        <v>2025</v>
      </c>
      <c r="AC4" s="49" t="s">
        <v>45</v>
      </c>
      <c r="AF4" s="15" t="s">
        <v>36</v>
      </c>
      <c r="AG4" t="s">
        <v>18</v>
      </c>
      <c r="AH4" t="s">
        <v>60</v>
      </c>
      <c r="AI4" t="s">
        <v>61</v>
      </c>
      <c r="AJ4" t="s">
        <v>62</v>
      </c>
    </row>
    <row r="5" spans="1:36">
      <c r="A5" s="1" t="s">
        <v>63</v>
      </c>
      <c r="B5" s="1" t="s">
        <v>42</v>
      </c>
      <c r="C5" s="1">
        <v>5</v>
      </c>
      <c r="D5" s="1">
        <v>3</v>
      </c>
      <c r="F5" s="12" t="s">
        <v>64</v>
      </c>
      <c r="H5" t="s">
        <v>65</v>
      </c>
      <c r="J5" s="15" t="s">
        <v>28</v>
      </c>
      <c r="K5" t="s">
        <v>8</v>
      </c>
      <c r="L5" t="s">
        <v>66</v>
      </c>
      <c r="M5" t="s">
        <v>67</v>
      </c>
      <c r="N5" t="s">
        <v>68</v>
      </c>
      <c r="O5" t="s">
        <v>69</v>
      </c>
      <c r="P5" t="s">
        <v>70</v>
      </c>
      <c r="Q5" s="15" t="s">
        <v>71</v>
      </c>
      <c r="T5" s="38" t="s">
        <v>72</v>
      </c>
      <c r="U5">
        <v>1</v>
      </c>
      <c r="V5">
        <v>1</v>
      </c>
      <c r="Z5" s="50" t="s">
        <v>73</v>
      </c>
      <c r="AA5" s="52">
        <v>45764</v>
      </c>
      <c r="AB5" s="51">
        <v>2025</v>
      </c>
      <c r="AC5" s="53" t="s">
        <v>74</v>
      </c>
      <c r="AF5" s="15" t="s">
        <v>37</v>
      </c>
      <c r="AG5" t="s">
        <v>19</v>
      </c>
      <c r="AH5" t="s">
        <v>75</v>
      </c>
      <c r="AI5" t="s">
        <v>76</v>
      </c>
      <c r="AJ5" t="s">
        <v>77</v>
      </c>
    </row>
    <row r="6" spans="1:36">
      <c r="A6" s="1" t="s">
        <v>78</v>
      </c>
      <c r="B6" s="1" t="s">
        <v>42</v>
      </c>
      <c r="C6" s="1">
        <v>5</v>
      </c>
      <c r="D6" s="1">
        <v>3</v>
      </c>
      <c r="F6" s="12" t="s">
        <v>79</v>
      </c>
      <c r="H6" t="s">
        <v>80</v>
      </c>
      <c r="J6" s="15" t="s">
        <v>29</v>
      </c>
      <c r="K6" t="s">
        <v>9</v>
      </c>
      <c r="L6" t="s">
        <v>81</v>
      </c>
      <c r="M6" t="s">
        <v>82</v>
      </c>
      <c r="N6" t="s">
        <v>83</v>
      </c>
      <c r="O6" t="s">
        <v>84</v>
      </c>
      <c r="P6" t="s">
        <v>85</v>
      </c>
      <c r="Q6" s="15" t="s">
        <v>86</v>
      </c>
      <c r="Z6" s="46" t="s">
        <v>87</v>
      </c>
      <c r="AA6" s="48">
        <v>45765</v>
      </c>
      <c r="AB6" s="47">
        <v>2025</v>
      </c>
      <c r="AC6" s="49" t="s">
        <v>88</v>
      </c>
      <c r="AF6" s="15"/>
      <c r="AH6" t="s">
        <v>89</v>
      </c>
      <c r="AI6" t="s">
        <v>90</v>
      </c>
      <c r="AJ6" t="s">
        <v>91</v>
      </c>
    </row>
    <row r="7" spans="1:36">
      <c r="A7" s="3" t="s">
        <v>92</v>
      </c>
      <c r="B7" s="3" t="s">
        <v>58</v>
      </c>
      <c r="C7" s="3">
        <v>4</v>
      </c>
      <c r="D7" s="3">
        <v>2</v>
      </c>
      <c r="F7" s="12" t="s">
        <v>93</v>
      </c>
      <c r="H7" t="s">
        <v>94</v>
      </c>
      <c r="J7" s="15" t="s">
        <v>30</v>
      </c>
      <c r="K7" t="s">
        <v>10</v>
      </c>
      <c r="L7" t="s">
        <v>95</v>
      </c>
      <c r="M7" t="s">
        <v>96</v>
      </c>
      <c r="N7" t="s">
        <v>97</v>
      </c>
      <c r="P7" t="s">
        <v>98</v>
      </c>
      <c r="Q7" s="15" t="s">
        <v>99</v>
      </c>
      <c r="Z7" s="50" t="s">
        <v>100</v>
      </c>
      <c r="AA7" s="52">
        <v>45778</v>
      </c>
      <c r="AB7" s="51">
        <v>2025</v>
      </c>
      <c r="AC7" s="53" t="s">
        <v>74</v>
      </c>
      <c r="AF7" s="15"/>
      <c r="AH7" t="s">
        <v>101</v>
      </c>
      <c r="AI7" t="s">
        <v>101</v>
      </c>
      <c r="AJ7" t="s">
        <v>102</v>
      </c>
    </row>
    <row r="8" spans="1:36">
      <c r="A8" s="3" t="s">
        <v>103</v>
      </c>
      <c r="B8" s="3" t="s">
        <v>42</v>
      </c>
      <c r="C8" s="3">
        <v>5</v>
      </c>
      <c r="D8" s="3">
        <v>3</v>
      </c>
      <c r="F8" s="12" t="s">
        <v>104</v>
      </c>
      <c r="H8" t="s">
        <v>105</v>
      </c>
      <c r="J8" s="15" t="s">
        <v>31</v>
      </c>
      <c r="K8" t="s">
        <v>11</v>
      </c>
      <c r="L8" t="s">
        <v>106</v>
      </c>
      <c r="M8" t="s">
        <v>107</v>
      </c>
      <c r="N8" t="s">
        <v>108</v>
      </c>
      <c r="P8" t="s">
        <v>109</v>
      </c>
      <c r="Z8" s="46" t="s">
        <v>110</v>
      </c>
      <c r="AA8" s="48">
        <v>45810</v>
      </c>
      <c r="AB8" s="47">
        <v>2025</v>
      </c>
      <c r="AC8" s="49" t="s">
        <v>45</v>
      </c>
      <c r="AF8" s="15"/>
      <c r="AI8" t="s">
        <v>111</v>
      </c>
    </row>
    <row r="9" spans="1:36">
      <c r="A9" s="1" t="s">
        <v>112</v>
      </c>
      <c r="B9" s="1" t="s">
        <v>42</v>
      </c>
      <c r="C9" s="1">
        <v>5</v>
      </c>
      <c r="D9" s="1">
        <v>3</v>
      </c>
      <c r="F9" s="12" t="s">
        <v>113</v>
      </c>
      <c r="H9" t="s">
        <v>114</v>
      </c>
      <c r="L9" t="s">
        <v>115</v>
      </c>
      <c r="M9" t="s">
        <v>116</v>
      </c>
      <c r="N9" t="s">
        <v>117</v>
      </c>
      <c r="P9" t="s">
        <v>118</v>
      </c>
      <c r="Z9" s="50" t="s">
        <v>119</v>
      </c>
      <c r="AA9" s="52">
        <v>45831</v>
      </c>
      <c r="AB9" s="51">
        <v>2025</v>
      </c>
      <c r="AC9" s="53" t="s">
        <v>45</v>
      </c>
      <c r="AI9" t="s">
        <v>120</v>
      </c>
    </row>
    <row r="10" spans="1:36">
      <c r="A10" s="1" t="s">
        <v>121</v>
      </c>
      <c r="B10" s="1" t="s">
        <v>58</v>
      </c>
      <c r="C10" s="1">
        <v>4</v>
      </c>
      <c r="D10" s="1">
        <v>2</v>
      </c>
      <c r="F10" s="12" t="s">
        <v>122</v>
      </c>
      <c r="H10" t="s">
        <v>123</v>
      </c>
      <c r="L10" t="s">
        <v>124</v>
      </c>
      <c r="M10" t="s">
        <v>125</v>
      </c>
      <c r="P10" t="s">
        <v>126</v>
      </c>
      <c r="Z10" s="46" t="s">
        <v>127</v>
      </c>
      <c r="AA10" s="48">
        <v>45838</v>
      </c>
      <c r="AB10" s="47">
        <v>2025</v>
      </c>
      <c r="AC10" s="49" t="s">
        <v>45</v>
      </c>
      <c r="AI10" t="s">
        <v>128</v>
      </c>
    </row>
    <row r="11" spans="1:36">
      <c r="A11" s="1" t="s">
        <v>129</v>
      </c>
      <c r="B11" s="1" t="s">
        <v>58</v>
      </c>
      <c r="C11" s="1">
        <v>4</v>
      </c>
      <c r="D11" s="1">
        <v>2</v>
      </c>
      <c r="F11" s="12" t="s">
        <v>130</v>
      </c>
      <c r="H11" t="s">
        <v>131</v>
      </c>
      <c r="M11" t="s">
        <v>132</v>
      </c>
      <c r="Z11" s="50" t="s">
        <v>133</v>
      </c>
      <c r="AA11" s="52">
        <v>45845</v>
      </c>
      <c r="AB11" s="51">
        <v>2025</v>
      </c>
      <c r="AC11" s="53" t="s">
        <v>45</v>
      </c>
      <c r="AF11" t="s">
        <v>134</v>
      </c>
      <c r="AI11" t="s">
        <v>135</v>
      </c>
    </row>
    <row r="12" spans="1:36">
      <c r="A12" s="1" t="s">
        <v>136</v>
      </c>
      <c r="B12" s="1" t="s">
        <v>58</v>
      </c>
      <c r="C12" s="1">
        <v>4</v>
      </c>
      <c r="D12" s="1">
        <v>2</v>
      </c>
      <c r="F12" s="12" t="s">
        <v>137</v>
      </c>
      <c r="H12" t="s">
        <v>138</v>
      </c>
      <c r="M12" t="s">
        <v>139</v>
      </c>
      <c r="Z12" s="46" t="s">
        <v>140</v>
      </c>
      <c r="AA12" s="48">
        <v>45858</v>
      </c>
      <c r="AB12" s="47">
        <v>2025</v>
      </c>
      <c r="AC12" s="49" t="s">
        <v>141</v>
      </c>
      <c r="AI12" t="s">
        <v>142</v>
      </c>
    </row>
    <row r="13" spans="1:36">
      <c r="A13" s="1" t="s">
        <v>143</v>
      </c>
      <c r="B13" s="1" t="s">
        <v>58</v>
      </c>
      <c r="C13" s="1">
        <v>4</v>
      </c>
      <c r="D13" s="1">
        <v>2</v>
      </c>
      <c r="F13" s="12" t="s">
        <v>144</v>
      </c>
      <c r="H13" t="s">
        <v>145</v>
      </c>
      <c r="M13" t="s">
        <v>146</v>
      </c>
      <c r="Z13" s="50" t="s">
        <v>147</v>
      </c>
      <c r="AA13" s="52">
        <v>45876</v>
      </c>
      <c r="AB13" s="51">
        <v>2025</v>
      </c>
      <c r="AC13" s="53" t="s">
        <v>74</v>
      </c>
      <c r="AI13" t="s">
        <v>148</v>
      </c>
    </row>
    <row r="14" spans="1:36">
      <c r="A14" s="1" t="s">
        <v>149</v>
      </c>
      <c r="B14" s="1" t="s">
        <v>58</v>
      </c>
      <c r="C14" s="1">
        <v>4</v>
      </c>
      <c r="D14" s="1">
        <v>2</v>
      </c>
      <c r="F14" s="12" t="s">
        <v>150</v>
      </c>
      <c r="Z14" s="46" t="s">
        <v>151</v>
      </c>
      <c r="AA14" s="48">
        <v>45887</v>
      </c>
      <c r="AB14" s="47">
        <v>2025</v>
      </c>
      <c r="AC14" s="49" t="s">
        <v>45</v>
      </c>
      <c r="AI14" t="s">
        <v>152</v>
      </c>
    </row>
    <row r="15" spans="1:36">
      <c r="A15" s="1" t="s">
        <v>153</v>
      </c>
      <c r="B15" s="1" t="s">
        <v>42</v>
      </c>
      <c r="C15" s="1">
        <v>5</v>
      </c>
      <c r="D15" s="1">
        <v>3</v>
      </c>
      <c r="F15" s="12" t="s">
        <v>154</v>
      </c>
      <c r="Z15" s="50" t="s">
        <v>155</v>
      </c>
      <c r="AA15" s="52">
        <v>45943</v>
      </c>
      <c r="AB15" s="51">
        <v>2025</v>
      </c>
      <c r="AC15" s="53" t="s">
        <v>45</v>
      </c>
      <c r="AI15" t="s">
        <v>156</v>
      </c>
    </row>
    <row r="16" spans="1:36">
      <c r="A16" s="2" t="s">
        <v>37</v>
      </c>
      <c r="B16" s="2" t="s">
        <v>72</v>
      </c>
      <c r="C16" s="2">
        <v>2</v>
      </c>
      <c r="D16" s="2">
        <v>1</v>
      </c>
      <c r="F16" s="12" t="s">
        <v>157</v>
      </c>
      <c r="Z16" s="46" t="s">
        <v>158</v>
      </c>
      <c r="AA16" s="48">
        <v>45964</v>
      </c>
      <c r="AB16" s="47">
        <v>2025</v>
      </c>
      <c r="AC16" s="49" t="s">
        <v>45</v>
      </c>
      <c r="AI16" t="s">
        <v>159</v>
      </c>
    </row>
    <row r="17" spans="1:35">
      <c r="A17" s="2" t="s">
        <v>160</v>
      </c>
      <c r="B17" s="2" t="s">
        <v>161</v>
      </c>
      <c r="C17" s="2">
        <v>5</v>
      </c>
      <c r="D17" s="2">
        <v>3</v>
      </c>
      <c r="F17" s="12" t="s">
        <v>162</v>
      </c>
      <c r="H17" t="s">
        <v>163</v>
      </c>
      <c r="Z17" s="50" t="s">
        <v>164</v>
      </c>
      <c r="AA17" s="52">
        <v>45978</v>
      </c>
      <c r="AB17" s="51">
        <v>2025</v>
      </c>
      <c r="AC17" s="53" t="s">
        <v>45</v>
      </c>
      <c r="AF17" t="s">
        <v>35</v>
      </c>
      <c r="AI17" t="s">
        <v>165</v>
      </c>
    </row>
    <row r="18" spans="1:35">
      <c r="A18" s="2" t="s">
        <v>166</v>
      </c>
      <c r="B18" s="2" t="s">
        <v>42</v>
      </c>
      <c r="C18" s="2">
        <v>5</v>
      </c>
      <c r="D18" s="2">
        <v>3</v>
      </c>
      <c r="F18" s="12" t="s">
        <v>167</v>
      </c>
      <c r="H18" t="s">
        <v>12</v>
      </c>
      <c r="K18" t="s">
        <v>30</v>
      </c>
      <c r="Z18" s="46" t="s">
        <v>168</v>
      </c>
      <c r="AA18" s="48">
        <v>45999</v>
      </c>
      <c r="AB18" s="47">
        <v>2025</v>
      </c>
      <c r="AC18" s="49" t="s">
        <v>45</v>
      </c>
      <c r="AI18" t="s">
        <v>169</v>
      </c>
    </row>
    <row r="19" spans="1:35">
      <c r="A19" s="2" t="s">
        <v>21</v>
      </c>
      <c r="B19" s="2" t="s">
        <v>21</v>
      </c>
      <c r="C19" s="2">
        <v>3</v>
      </c>
      <c r="D19" s="2">
        <v>2</v>
      </c>
      <c r="F19" s="12" t="s">
        <v>170</v>
      </c>
      <c r="H19" t="s">
        <v>3</v>
      </c>
      <c r="Z19" s="50" t="s">
        <v>171</v>
      </c>
      <c r="AA19" s="52">
        <v>46016</v>
      </c>
      <c r="AB19" s="51">
        <v>2025</v>
      </c>
      <c r="AC19" s="53" t="s">
        <v>74</v>
      </c>
      <c r="AI19" t="s">
        <v>172</v>
      </c>
    </row>
    <row r="20" spans="1:35">
      <c r="A20" s="2" t="s">
        <v>173</v>
      </c>
      <c r="B20" s="2" t="s">
        <v>21</v>
      </c>
      <c r="C20" s="2">
        <v>3</v>
      </c>
      <c r="D20" s="2">
        <v>2</v>
      </c>
      <c r="F20" s="12" t="s">
        <v>174</v>
      </c>
      <c r="H20" t="s">
        <v>175</v>
      </c>
      <c r="Z20" s="46" t="s">
        <v>32</v>
      </c>
      <c r="AA20" s="48">
        <v>46023</v>
      </c>
      <c r="AB20" s="47">
        <v>2026</v>
      </c>
      <c r="AC20" s="49" t="s">
        <v>74</v>
      </c>
      <c r="AI20" t="s">
        <v>176</v>
      </c>
    </row>
    <row r="21" spans="1:35">
      <c r="A21" s="1" t="s">
        <v>177</v>
      </c>
      <c r="B21" s="1" t="s">
        <v>42</v>
      </c>
      <c r="C21" s="1">
        <v>5</v>
      </c>
      <c r="D21" s="1">
        <v>3</v>
      </c>
      <c r="F21" s="12" t="s">
        <v>178</v>
      </c>
      <c r="H21" t="s">
        <v>179</v>
      </c>
      <c r="Z21" s="50" t="s">
        <v>44</v>
      </c>
      <c r="AA21" s="52">
        <v>46034</v>
      </c>
      <c r="AB21" s="51">
        <v>2026</v>
      </c>
      <c r="AC21" s="53" t="s">
        <v>45</v>
      </c>
      <c r="AI21" t="s">
        <v>180</v>
      </c>
    </row>
    <row r="22" spans="1:35">
      <c r="A22" s="8" t="s">
        <v>181</v>
      </c>
      <c r="B22" s="8" t="s">
        <v>42</v>
      </c>
      <c r="C22" s="8">
        <v>5</v>
      </c>
      <c r="D22" s="8">
        <v>3</v>
      </c>
      <c r="F22" s="12" t="s">
        <v>178</v>
      </c>
      <c r="H22" t="s">
        <v>182</v>
      </c>
      <c r="Z22" s="46" t="s">
        <v>59</v>
      </c>
      <c r="AA22" s="48">
        <v>46104</v>
      </c>
      <c r="AB22" s="47">
        <v>2026</v>
      </c>
      <c r="AC22" s="49" t="s">
        <v>45</v>
      </c>
      <c r="AI22" t="s">
        <v>183</v>
      </c>
    </row>
    <row r="23" spans="1:35">
      <c r="A23" s="132" t="s">
        <v>184</v>
      </c>
      <c r="B23" s="132" t="s">
        <v>58</v>
      </c>
      <c r="C23" s="132">
        <v>5</v>
      </c>
      <c r="D23" s="132">
        <v>3</v>
      </c>
      <c r="F23" s="12" t="s">
        <v>185</v>
      </c>
      <c r="H23" t="s">
        <v>186</v>
      </c>
      <c r="Z23" s="50" t="s">
        <v>73</v>
      </c>
      <c r="AA23" s="52">
        <v>46114</v>
      </c>
      <c r="AB23" s="51">
        <v>2026</v>
      </c>
      <c r="AC23" s="53" t="s">
        <v>74</v>
      </c>
      <c r="AI23" t="s">
        <v>187</v>
      </c>
    </row>
    <row r="24" spans="1:35">
      <c r="A24" s="132" t="s">
        <v>188</v>
      </c>
      <c r="B24" s="132" t="s">
        <v>21</v>
      </c>
      <c r="C24" s="132">
        <v>3</v>
      </c>
      <c r="D24" s="132">
        <v>2</v>
      </c>
      <c r="F24" s="10" t="s">
        <v>189</v>
      </c>
      <c r="H24" t="s">
        <v>190</v>
      </c>
      <c r="Z24" s="46" t="s">
        <v>87</v>
      </c>
      <c r="AA24" s="48">
        <v>46115</v>
      </c>
      <c r="AB24" s="47">
        <v>2026</v>
      </c>
      <c r="AC24" s="49" t="s">
        <v>88</v>
      </c>
      <c r="AI24" t="s">
        <v>191</v>
      </c>
    </row>
    <row r="25" spans="1:35">
      <c r="A25" s="132" t="s">
        <v>192</v>
      </c>
      <c r="B25" s="132" t="s">
        <v>192</v>
      </c>
      <c r="C25" s="132"/>
      <c r="D25" s="132"/>
      <c r="F25" s="12" t="s">
        <v>193</v>
      </c>
      <c r="H25" t="s">
        <v>194</v>
      </c>
      <c r="L25" t="s">
        <v>195</v>
      </c>
      <c r="Z25" s="50" t="s">
        <v>100</v>
      </c>
      <c r="AA25" s="52">
        <v>46143</v>
      </c>
      <c r="AB25" s="51">
        <v>2026</v>
      </c>
      <c r="AC25" s="53" t="s">
        <v>88</v>
      </c>
      <c r="AI25" t="s">
        <v>196</v>
      </c>
    </row>
    <row r="26" spans="1:35">
      <c r="F26" s="10" t="s">
        <v>197</v>
      </c>
      <c r="H26" t="s">
        <v>198</v>
      </c>
      <c r="Z26" s="46" t="s">
        <v>110</v>
      </c>
      <c r="AA26" s="48">
        <v>46160</v>
      </c>
      <c r="AB26" s="47">
        <v>2026</v>
      </c>
      <c r="AC26" s="49" t="s">
        <v>45</v>
      </c>
      <c r="AI26" t="s">
        <v>199</v>
      </c>
    </row>
    <row r="27" spans="1:35">
      <c r="F27" s="10" t="s">
        <v>200</v>
      </c>
      <c r="H27" t="s">
        <v>201</v>
      </c>
      <c r="L27" t="s">
        <v>202</v>
      </c>
      <c r="Z27" s="50" t="s">
        <v>119</v>
      </c>
      <c r="AA27" s="52">
        <v>46181</v>
      </c>
      <c r="AB27" s="51">
        <v>2026</v>
      </c>
      <c r="AC27" s="53" t="s">
        <v>45</v>
      </c>
      <c r="AF27" t="s">
        <v>203</v>
      </c>
      <c r="AI27" t="s">
        <v>204</v>
      </c>
    </row>
    <row r="28" spans="1:35">
      <c r="A28" t="s">
        <v>205</v>
      </c>
      <c r="E28" s="31"/>
      <c r="F28" s="10" t="s">
        <v>206</v>
      </c>
      <c r="L28" t="e" cm="1">
        <f t="array" ref="L28:L400">_xlfn.IFS(SEGUIMIENTO[SUBSECRETARIA]=$J$3,SSP,J$18=$J$4,SSSA,J$18=$J$5,SGTPSC,J$18=$J$6,SPGS,J$18=$J$7,SSC,J$18=$J$8,DO)</f>
        <v>#N/A</v>
      </c>
      <c r="Z28" s="46" t="s">
        <v>127</v>
      </c>
      <c r="AA28" s="48">
        <v>46188</v>
      </c>
      <c r="AB28" s="47">
        <v>2026</v>
      </c>
      <c r="AC28" s="49" t="s">
        <v>45</v>
      </c>
      <c r="AI28" t="s">
        <v>207</v>
      </c>
    </row>
    <row r="29" spans="1:35">
      <c r="A29" s="18" t="s">
        <v>208</v>
      </c>
      <c r="B29" s="26"/>
      <c r="C29" s="26"/>
      <c r="D29" s="26"/>
      <c r="E29" s="31"/>
      <c r="F29" s="12" t="s">
        <v>209</v>
      </c>
      <c r="L29" t="e">
        <v>#N/A</v>
      </c>
      <c r="Z29" s="50" t="s">
        <v>133</v>
      </c>
      <c r="AA29" s="52">
        <v>46202</v>
      </c>
      <c r="AB29" s="51">
        <v>2026</v>
      </c>
      <c r="AC29" s="53" t="s">
        <v>45</v>
      </c>
      <c r="AI29" t="s">
        <v>210</v>
      </c>
    </row>
    <row r="30" spans="1:35">
      <c r="A30" s="20" t="s">
        <v>211</v>
      </c>
      <c r="B30" s="27"/>
      <c r="C30" s="27"/>
      <c r="D30" s="27"/>
      <c r="E30" s="31"/>
      <c r="F30" s="12" t="s">
        <v>212</v>
      </c>
      <c r="L30" t="e">
        <v>#N/A</v>
      </c>
      <c r="Z30" s="46" t="s">
        <v>140</v>
      </c>
      <c r="AA30" s="48">
        <v>46223</v>
      </c>
      <c r="AB30" s="47">
        <v>2026</v>
      </c>
      <c r="AC30" s="49" t="s">
        <v>45</v>
      </c>
      <c r="AF30" t="e" cm="1" vm="1">
        <f t="array" aca="1" ref="AF30" ca="1">_xlfn.IFS(AF17=AF3,Conv,AF17=AF4,RaCo,AF17=AF5,Liq)</f>
        <v>#VALUE!</v>
      </c>
      <c r="AI30" t="s">
        <v>213</v>
      </c>
    </row>
    <row r="31" spans="1:35">
      <c r="A31" s="19" t="s">
        <v>214</v>
      </c>
      <c r="B31" s="27"/>
      <c r="C31" s="27"/>
      <c r="D31" s="27"/>
      <c r="E31" s="32"/>
      <c r="F31" s="12" t="s">
        <v>215</v>
      </c>
      <c r="L31" t="e">
        <v>#N/A</v>
      </c>
      <c r="Z31" s="50" t="s">
        <v>147</v>
      </c>
      <c r="AA31" s="52">
        <v>46241</v>
      </c>
      <c r="AB31" s="51">
        <v>2026</v>
      </c>
      <c r="AC31" s="53" t="s">
        <v>88</v>
      </c>
      <c r="AI31" t="s">
        <v>216</v>
      </c>
    </row>
    <row r="32" spans="1:35">
      <c r="A32" s="17" t="s">
        <v>217</v>
      </c>
      <c r="B32" s="26"/>
      <c r="C32" s="26"/>
      <c r="D32" s="26"/>
      <c r="E32" s="33"/>
      <c r="F32" s="12" t="s">
        <v>218</v>
      </c>
      <c r="H32" s="39"/>
      <c r="L32" t="e">
        <v>#N/A</v>
      </c>
      <c r="Z32" s="46" t="s">
        <v>151</v>
      </c>
      <c r="AA32" s="48">
        <v>46251</v>
      </c>
      <c r="AB32" s="47">
        <v>2026</v>
      </c>
      <c r="AC32" s="49" t="s">
        <v>45</v>
      </c>
      <c r="AI32" t="s">
        <v>47</v>
      </c>
    </row>
    <row r="33" spans="1:35">
      <c r="A33" s="18" t="s">
        <v>219</v>
      </c>
      <c r="B33" s="26"/>
      <c r="C33" s="26"/>
      <c r="D33" s="26"/>
      <c r="E33" s="34"/>
      <c r="F33" s="147"/>
      <c r="H33" s="40"/>
      <c r="L33" t="e">
        <v>#N/A</v>
      </c>
      <c r="Z33" s="50" t="s">
        <v>155</v>
      </c>
      <c r="AA33" s="52">
        <v>46307</v>
      </c>
      <c r="AB33" s="51">
        <v>2026</v>
      </c>
      <c r="AC33" s="53" t="s">
        <v>45</v>
      </c>
      <c r="AI33" t="s">
        <v>61</v>
      </c>
    </row>
    <row r="34" spans="1:35">
      <c r="A34" s="17" t="s">
        <v>101</v>
      </c>
      <c r="B34" s="26"/>
      <c r="C34" s="26"/>
      <c r="D34" s="26"/>
      <c r="E34" s="35"/>
      <c r="F34" s="147"/>
      <c r="H34" s="41"/>
      <c r="L34" t="e">
        <v>#N/A</v>
      </c>
      <c r="Z34" s="46" t="s">
        <v>158</v>
      </c>
      <c r="AA34" s="48">
        <v>46328</v>
      </c>
      <c r="AB34" s="47">
        <v>2026</v>
      </c>
      <c r="AC34" s="49" t="s">
        <v>45</v>
      </c>
      <c r="AF34" t="s">
        <v>220</v>
      </c>
      <c r="AI34" t="s">
        <v>76</v>
      </c>
    </row>
    <row r="35" spans="1:35">
      <c r="A35" s="19" t="s">
        <v>135</v>
      </c>
      <c r="B35" s="27"/>
      <c r="C35" s="27"/>
      <c r="D35" s="27"/>
      <c r="E35" s="32"/>
      <c r="F35" t="s">
        <v>221</v>
      </c>
      <c r="H35" s="40"/>
      <c r="L35" t="str">
        <v>Subdirección de Laboratorio de Salud Pública</v>
      </c>
      <c r="Z35" s="50" t="s">
        <v>164</v>
      </c>
      <c r="AA35" s="52">
        <v>46342</v>
      </c>
      <c r="AB35" s="51">
        <v>2026</v>
      </c>
      <c r="AC35" s="53" t="s">
        <v>45</v>
      </c>
      <c r="AI35" t="s">
        <v>90</v>
      </c>
    </row>
    <row r="36" spans="1:35">
      <c r="A36" s="19" t="s">
        <v>222</v>
      </c>
      <c r="B36" s="27"/>
      <c r="C36" s="27"/>
      <c r="D36" s="27"/>
      <c r="E36" s="33"/>
      <c r="F36" s="17" t="s">
        <v>223</v>
      </c>
      <c r="H36" s="41"/>
      <c r="L36" t="e">
        <v>#N/A</v>
      </c>
      <c r="Z36" s="46" t="s">
        <v>168</v>
      </c>
      <c r="AA36" s="48">
        <v>46364</v>
      </c>
      <c r="AB36" s="47">
        <v>2026</v>
      </c>
      <c r="AC36" s="49" t="s">
        <v>224</v>
      </c>
      <c r="AI36" t="s">
        <v>46</v>
      </c>
    </row>
    <row r="37" spans="1:35">
      <c r="A37" s="17" t="s">
        <v>225</v>
      </c>
      <c r="B37" s="26"/>
      <c r="C37" s="26"/>
      <c r="D37" s="26"/>
      <c r="E37" s="32"/>
      <c r="F37" s="18" t="s">
        <v>226</v>
      </c>
      <c r="H37" s="40"/>
      <c r="L37" t="e">
        <v>#N/A</v>
      </c>
      <c r="Z37" s="54" t="s">
        <v>171</v>
      </c>
      <c r="AA37" s="56">
        <v>46381</v>
      </c>
      <c r="AB37" s="55">
        <v>2026</v>
      </c>
      <c r="AC37" s="57" t="s">
        <v>88</v>
      </c>
      <c r="AI37" t="s">
        <v>60</v>
      </c>
    </row>
    <row r="38" spans="1:35">
      <c r="A38" s="20" t="s">
        <v>111</v>
      </c>
      <c r="B38" s="27"/>
      <c r="C38" s="27"/>
      <c r="D38" s="27"/>
      <c r="E38" s="33"/>
      <c r="F38" s="21" t="s">
        <v>227</v>
      </c>
      <c r="H38" s="41"/>
      <c r="L38" t="e">
        <v>#N/A</v>
      </c>
      <c r="AI38" t="s">
        <v>75</v>
      </c>
    </row>
    <row r="39" spans="1:35">
      <c r="A39" s="69" t="s">
        <v>228</v>
      </c>
      <c r="B39" s="27"/>
      <c r="C39" s="27"/>
      <c r="D39" s="27"/>
      <c r="E39" s="32"/>
      <c r="F39" t="s">
        <v>229</v>
      </c>
      <c r="H39" s="40"/>
      <c r="L39" t="e">
        <v>#N/A</v>
      </c>
      <c r="AI39" t="s">
        <v>89</v>
      </c>
    </row>
    <row r="40" spans="1:35">
      <c r="A40" s="20" t="s">
        <v>230</v>
      </c>
      <c r="B40" s="27"/>
      <c r="C40" s="27"/>
      <c r="D40" s="27"/>
      <c r="E40" s="33"/>
      <c r="H40" s="41"/>
      <c r="L40" t="e">
        <v>#N/A</v>
      </c>
      <c r="AI40" t="s">
        <v>231</v>
      </c>
    </row>
    <row r="41" spans="1:35">
      <c r="A41" s="17" t="s">
        <v>232</v>
      </c>
      <c r="B41" s="26"/>
      <c r="C41" s="26"/>
      <c r="D41" s="26"/>
      <c r="E41" s="32"/>
      <c r="H41" s="40"/>
      <c r="L41" t="e">
        <v>#N/A</v>
      </c>
    </row>
    <row r="42" spans="1:35">
      <c r="A42" s="20" t="s">
        <v>233</v>
      </c>
      <c r="B42" s="27"/>
      <c r="C42" s="27"/>
      <c r="D42" s="27"/>
      <c r="E42" s="31"/>
      <c r="F42" s="59"/>
      <c r="L42" t="e">
        <v>#N/A</v>
      </c>
    </row>
    <row r="43" spans="1:35">
      <c r="A43" s="19" t="s">
        <v>234</v>
      </c>
      <c r="B43" s="27"/>
      <c r="C43" s="27"/>
      <c r="D43" s="27"/>
      <c r="E43" s="31"/>
      <c r="L43" t="e">
        <v>#N/A</v>
      </c>
    </row>
    <row r="44" spans="1:35">
      <c r="A44" s="19" t="s">
        <v>235</v>
      </c>
      <c r="B44" s="27"/>
      <c r="C44" s="27"/>
      <c r="D44" s="27"/>
      <c r="E44" s="31"/>
      <c r="L44" t="e">
        <v>#N/A</v>
      </c>
    </row>
    <row r="45" spans="1:35">
      <c r="A45" s="23" t="s">
        <v>236</v>
      </c>
      <c r="B45" s="26"/>
      <c r="C45" s="26"/>
      <c r="D45" s="26"/>
      <c r="E45" s="31"/>
      <c r="L45" t="e">
        <v>#N/A</v>
      </c>
    </row>
    <row r="46" spans="1:35">
      <c r="A46" s="19" t="s">
        <v>237</v>
      </c>
      <c r="B46" s="27"/>
      <c r="C46" s="27"/>
      <c r="D46" s="27"/>
      <c r="E46" s="33"/>
      <c r="L46" t="e">
        <v>#N/A</v>
      </c>
    </row>
    <row r="47" spans="1:35">
      <c r="A47" s="19" t="s">
        <v>238</v>
      </c>
      <c r="B47" s="27"/>
      <c r="C47" s="27"/>
      <c r="D47" s="27"/>
      <c r="E47" s="32"/>
      <c r="L47" t="e">
        <v>#N/A</v>
      </c>
    </row>
    <row r="48" spans="1:35">
      <c r="A48" s="22" t="s">
        <v>239</v>
      </c>
      <c r="B48" s="28"/>
      <c r="C48" s="28"/>
      <c r="D48" s="28"/>
      <c r="L48" t="e">
        <v>#N/A</v>
      </c>
    </row>
    <row r="49" spans="1:12">
      <c r="A49" s="20" t="s">
        <v>240</v>
      </c>
      <c r="B49" s="27"/>
      <c r="C49" s="27"/>
      <c r="D49" s="27"/>
      <c r="L49" t="e">
        <v>#N/A</v>
      </c>
    </row>
    <row r="50" spans="1:12">
      <c r="A50" s="18" t="s">
        <v>241</v>
      </c>
      <c r="B50" s="26"/>
      <c r="C50" s="26"/>
      <c r="D50" s="26"/>
      <c r="L50" t="e">
        <v>#N/A</v>
      </c>
    </row>
    <row r="51" spans="1:12">
      <c r="A51" s="20" t="s">
        <v>142</v>
      </c>
      <c r="B51" s="27"/>
      <c r="C51" s="27"/>
      <c r="D51" s="27"/>
      <c r="L51" t="e">
        <v>#N/A</v>
      </c>
    </row>
    <row r="52" spans="1:12">
      <c r="A52" s="19" t="s">
        <v>242</v>
      </c>
      <c r="B52" s="27"/>
      <c r="C52" s="27"/>
      <c r="D52" s="27"/>
      <c r="L52" t="e">
        <v>#N/A</v>
      </c>
    </row>
    <row r="53" spans="1:12">
      <c r="A53" s="19" t="s">
        <v>243</v>
      </c>
      <c r="B53" s="27"/>
      <c r="C53" s="27"/>
      <c r="D53" s="27"/>
      <c r="L53" t="e">
        <v>#N/A</v>
      </c>
    </row>
    <row r="54" spans="1:12">
      <c r="A54" s="17" t="s">
        <v>244</v>
      </c>
      <c r="B54" s="26"/>
      <c r="C54" s="26"/>
      <c r="D54" s="26"/>
      <c r="L54" t="e">
        <v>#N/A</v>
      </c>
    </row>
    <row r="55" spans="1:12">
      <c r="A55" s="24" t="s">
        <v>245</v>
      </c>
      <c r="B55" s="29"/>
      <c r="C55" s="29"/>
      <c r="D55" s="29"/>
      <c r="L55" t="e">
        <v>#N/A</v>
      </c>
    </row>
    <row r="56" spans="1:12">
      <c r="A56" s="68" t="s">
        <v>48</v>
      </c>
      <c r="B56" s="29"/>
      <c r="C56" s="29"/>
      <c r="D56" s="29"/>
      <c r="L56" t="e">
        <v>#N/A</v>
      </c>
    </row>
    <row r="57" spans="1:12">
      <c r="A57" s="68" t="s">
        <v>246</v>
      </c>
      <c r="B57" s="27"/>
      <c r="C57" s="27"/>
      <c r="D57" s="27"/>
      <c r="L57" t="e">
        <v>#N/A</v>
      </c>
    </row>
    <row r="58" spans="1:12">
      <c r="A58" s="68" t="s">
        <v>247</v>
      </c>
      <c r="L58" t="e">
        <v>#N/A</v>
      </c>
    </row>
    <row r="59" spans="1:12">
      <c r="A59" s="68" t="s">
        <v>62</v>
      </c>
      <c r="L59" t="e">
        <v>#N/A</v>
      </c>
    </row>
    <row r="60" spans="1:12">
      <c r="A60" s="68" t="s">
        <v>248</v>
      </c>
      <c r="L60" t="e">
        <v>#N/A</v>
      </c>
    </row>
    <row r="61" spans="1:12">
      <c r="A61" s="68" t="s">
        <v>77</v>
      </c>
      <c r="L61" t="e">
        <v>#N/A</v>
      </c>
    </row>
    <row r="62" spans="1:12" ht="12" customHeight="1">
      <c r="A62" s="68" t="s">
        <v>91</v>
      </c>
      <c r="L62" t="e">
        <v>#N/A</v>
      </c>
    </row>
    <row r="63" spans="1:12" ht="12" customHeight="1">
      <c r="A63" s="68" t="s">
        <v>196</v>
      </c>
      <c r="L63" t="e">
        <v>#N/A</v>
      </c>
    </row>
    <row r="64" spans="1:12" ht="27">
      <c r="A64" s="70" t="s">
        <v>102</v>
      </c>
      <c r="L64" t="e">
        <v>#N/A</v>
      </c>
    </row>
    <row r="65" spans="1:12">
      <c r="A65" s="68" t="s">
        <v>249</v>
      </c>
      <c r="L65" t="e">
        <v>#N/A</v>
      </c>
    </row>
    <row r="66" spans="1:12">
      <c r="A66" s="24" t="s">
        <v>204</v>
      </c>
      <c r="L66" t="e">
        <v>#N/A</v>
      </c>
    </row>
    <row r="67" spans="1:12">
      <c r="A67" s="24" t="s">
        <v>250</v>
      </c>
      <c r="L67" t="e">
        <v>#N/A</v>
      </c>
    </row>
    <row r="68" spans="1:12">
      <c r="L68" t="e">
        <v>#N/A</v>
      </c>
    </row>
    <row r="69" spans="1:12">
      <c r="L69" t="e">
        <v>#N/A</v>
      </c>
    </row>
    <row r="70" spans="1:12">
      <c r="L70" t="e">
        <v>#N/A</v>
      </c>
    </row>
    <row r="71" spans="1:12">
      <c r="B71" s="155">
        <v>1</v>
      </c>
      <c r="L71" t="e">
        <v>#N/A</v>
      </c>
    </row>
    <row r="72" spans="1:12">
      <c r="B72" s="155">
        <f>1/2</f>
        <v>0.5</v>
      </c>
      <c r="L72" t="e">
        <v>#N/A</v>
      </c>
    </row>
    <row r="73" spans="1:12">
      <c r="B73" s="155">
        <f>1/3</f>
        <v>0.33333333333333331</v>
      </c>
      <c r="L73" t="e">
        <v>#N/A</v>
      </c>
    </row>
    <row r="74" spans="1:12">
      <c r="B74" s="155">
        <f>1/4</f>
        <v>0.25</v>
      </c>
      <c r="L74" t="e">
        <v>#N/A</v>
      </c>
    </row>
    <row r="75" spans="1:12">
      <c r="B75" s="155">
        <f>1/5</f>
        <v>0.2</v>
      </c>
      <c r="L75" t="e">
        <v>#N/A</v>
      </c>
    </row>
    <row r="76" spans="1:12">
      <c r="L76" t="e">
        <v>#N/A</v>
      </c>
    </row>
    <row r="77" spans="1:12">
      <c r="L77" t="e">
        <v>#N/A</v>
      </c>
    </row>
    <row r="78" spans="1:12">
      <c r="L78" t="e">
        <v>#N/A</v>
      </c>
    </row>
    <row r="79" spans="1:12">
      <c r="L79" t="e">
        <v>#N/A</v>
      </c>
    </row>
    <row r="80" spans="1:12">
      <c r="L80" t="e">
        <v>#N/A</v>
      </c>
    </row>
    <row r="81" spans="12:12">
      <c r="L81" t="e">
        <v>#N/A</v>
      </c>
    </row>
    <row r="82" spans="12:12">
      <c r="L82" t="e">
        <v>#N/A</v>
      </c>
    </row>
    <row r="83" spans="12:12">
      <c r="L83" t="e">
        <v>#N/A</v>
      </c>
    </row>
    <row r="84" spans="12:12">
      <c r="L84" t="e">
        <v>#N/A</v>
      </c>
    </row>
    <row r="85" spans="12:12">
      <c r="L85" t="e">
        <v>#N/A</v>
      </c>
    </row>
    <row r="86" spans="12:12">
      <c r="L86" t="e">
        <v>#N/A</v>
      </c>
    </row>
    <row r="87" spans="12:12">
      <c r="L87" t="e">
        <v>#N/A</v>
      </c>
    </row>
    <row r="88" spans="12:12">
      <c r="L88" t="e">
        <v>#N/A</v>
      </c>
    </row>
    <row r="89" spans="12:12">
      <c r="L89" t="e">
        <v>#N/A</v>
      </c>
    </row>
    <row r="90" spans="12:12">
      <c r="L90" t="e">
        <v>#N/A</v>
      </c>
    </row>
    <row r="91" spans="12:12">
      <c r="L91" t="e">
        <v>#N/A</v>
      </c>
    </row>
    <row r="92" spans="12:12">
      <c r="L92" t="e">
        <v>#N/A</v>
      </c>
    </row>
    <row r="93" spans="12:12">
      <c r="L93" t="e">
        <v>#N/A</v>
      </c>
    </row>
    <row r="94" spans="12:12">
      <c r="L94" t="e">
        <v>#N/A</v>
      </c>
    </row>
    <row r="95" spans="12:12">
      <c r="L95" t="e">
        <v>#N/A</v>
      </c>
    </row>
    <row r="96" spans="12:12">
      <c r="L96" t="e">
        <v>#N/A</v>
      </c>
    </row>
    <row r="97" spans="12:12">
      <c r="L97" t="e">
        <v>#N/A</v>
      </c>
    </row>
    <row r="98" spans="12:12">
      <c r="L98" t="e">
        <v>#N/A</v>
      </c>
    </row>
    <row r="99" spans="12:12">
      <c r="L99" t="e">
        <v>#N/A</v>
      </c>
    </row>
    <row r="100" spans="12:12">
      <c r="L100" t="e">
        <v>#N/A</v>
      </c>
    </row>
    <row r="101" spans="12:12">
      <c r="L101" t="e">
        <v>#N/A</v>
      </c>
    </row>
    <row r="102" spans="12:12">
      <c r="L102" t="e">
        <v>#N/A</v>
      </c>
    </row>
    <row r="103" spans="12:12">
      <c r="L103" t="e">
        <v>#N/A</v>
      </c>
    </row>
    <row r="104" spans="12:12">
      <c r="L104" t="e">
        <v>#N/A</v>
      </c>
    </row>
    <row r="105" spans="12:12">
      <c r="L105" t="e">
        <v>#N/A</v>
      </c>
    </row>
    <row r="106" spans="12:12">
      <c r="L106" t="e">
        <v>#N/A</v>
      </c>
    </row>
    <row r="107" spans="12:12">
      <c r="L107" t="e">
        <v>#N/A</v>
      </c>
    </row>
    <row r="108" spans="12:12">
      <c r="L108" t="e">
        <v>#N/A</v>
      </c>
    </row>
    <row r="109" spans="12:12">
      <c r="L109" t="e">
        <v>#N/A</v>
      </c>
    </row>
    <row r="110" spans="12:12">
      <c r="L110" t="e">
        <v>#N/A</v>
      </c>
    </row>
    <row r="111" spans="12:12">
      <c r="L111" t="e">
        <v>#N/A</v>
      </c>
    </row>
    <row r="112" spans="12:12">
      <c r="L112" t="e">
        <v>#N/A</v>
      </c>
    </row>
    <row r="113" spans="12:12">
      <c r="L113" t="e">
        <v>#N/A</v>
      </c>
    </row>
    <row r="114" spans="12:12">
      <c r="L114" t="e">
        <v>#N/A</v>
      </c>
    </row>
    <row r="115" spans="12:12">
      <c r="L115" t="e">
        <v>#N/A</v>
      </c>
    </row>
    <row r="116" spans="12:12">
      <c r="L116" t="e">
        <v>#N/A</v>
      </c>
    </row>
    <row r="117" spans="12:12">
      <c r="L117" t="e">
        <v>#N/A</v>
      </c>
    </row>
    <row r="118" spans="12:12">
      <c r="L118" t="e">
        <v>#N/A</v>
      </c>
    </row>
    <row r="119" spans="12:12">
      <c r="L119" t="e">
        <v>#N/A</v>
      </c>
    </row>
    <row r="120" spans="12:12">
      <c r="L120" t="e">
        <v>#N/A</v>
      </c>
    </row>
    <row r="121" spans="12:12">
      <c r="L121" t="e">
        <v>#N/A</v>
      </c>
    </row>
    <row r="122" spans="12:12">
      <c r="L122" t="e">
        <v>#N/A</v>
      </c>
    </row>
    <row r="123" spans="12:12">
      <c r="L123" t="e">
        <v>#N/A</v>
      </c>
    </row>
    <row r="124" spans="12:12">
      <c r="L124" t="e">
        <v>#N/A</v>
      </c>
    </row>
    <row r="125" spans="12:12">
      <c r="L125" t="e">
        <v>#N/A</v>
      </c>
    </row>
    <row r="126" spans="12:12">
      <c r="L126" t="e">
        <v>#N/A</v>
      </c>
    </row>
    <row r="127" spans="12:12">
      <c r="L127" t="e">
        <v>#N/A</v>
      </c>
    </row>
    <row r="128" spans="12:12">
      <c r="L128" t="e">
        <v>#N/A</v>
      </c>
    </row>
    <row r="129" spans="12:12">
      <c r="L129" t="e">
        <v>#N/A</v>
      </c>
    </row>
    <row r="130" spans="12:12">
      <c r="L130" t="e">
        <v>#N/A</v>
      </c>
    </row>
    <row r="131" spans="12:12">
      <c r="L131" t="e">
        <v>#N/A</v>
      </c>
    </row>
    <row r="132" spans="12:12">
      <c r="L132" t="e">
        <v>#N/A</v>
      </c>
    </row>
    <row r="133" spans="12:12">
      <c r="L133" t="e">
        <v>#N/A</v>
      </c>
    </row>
    <row r="134" spans="12:12">
      <c r="L134" t="e">
        <v>#N/A</v>
      </c>
    </row>
    <row r="135" spans="12:12">
      <c r="L135" t="e">
        <v>#N/A</v>
      </c>
    </row>
    <row r="136" spans="12:12">
      <c r="L136" t="e">
        <v>#N/A</v>
      </c>
    </row>
    <row r="137" spans="12:12">
      <c r="L137" t="e">
        <v>#N/A</v>
      </c>
    </row>
    <row r="138" spans="12:12">
      <c r="L138" t="e">
        <v>#N/A</v>
      </c>
    </row>
    <row r="139" spans="12:12">
      <c r="L139" t="e">
        <v>#N/A</v>
      </c>
    </row>
    <row r="140" spans="12:12">
      <c r="L140" t="e">
        <v>#N/A</v>
      </c>
    </row>
    <row r="141" spans="12:12">
      <c r="L141" t="e">
        <v>#N/A</v>
      </c>
    </row>
    <row r="142" spans="12:12">
      <c r="L142" t="e">
        <v>#N/A</v>
      </c>
    </row>
    <row r="143" spans="12:12">
      <c r="L143" t="e">
        <v>#N/A</v>
      </c>
    </row>
    <row r="144" spans="12:12">
      <c r="L144" t="e">
        <v>#N/A</v>
      </c>
    </row>
    <row r="145" spans="12:12">
      <c r="L145" t="e">
        <v>#N/A</v>
      </c>
    </row>
    <row r="146" spans="12:12">
      <c r="L146" t="e">
        <v>#N/A</v>
      </c>
    </row>
    <row r="147" spans="12:12">
      <c r="L147" t="e">
        <v>#N/A</v>
      </c>
    </row>
    <row r="148" spans="12:12">
      <c r="L148" t="e">
        <v>#N/A</v>
      </c>
    </row>
    <row r="149" spans="12:12">
      <c r="L149" t="e">
        <v>#N/A</v>
      </c>
    </row>
    <row r="150" spans="12:12">
      <c r="L150" t="e">
        <v>#N/A</v>
      </c>
    </row>
    <row r="151" spans="12:12">
      <c r="L151" t="e">
        <v>#N/A</v>
      </c>
    </row>
    <row r="152" spans="12:12">
      <c r="L152" t="e">
        <v>#N/A</v>
      </c>
    </row>
    <row r="153" spans="12:12">
      <c r="L153" t="e">
        <v>#N/A</v>
      </c>
    </row>
    <row r="154" spans="12:12">
      <c r="L154" t="e">
        <v>#N/A</v>
      </c>
    </row>
    <row r="155" spans="12:12">
      <c r="L155" t="e">
        <v>#N/A</v>
      </c>
    </row>
    <row r="156" spans="12:12">
      <c r="L156" t="e">
        <v>#N/A</v>
      </c>
    </row>
    <row r="157" spans="12:12">
      <c r="L157" t="e">
        <v>#N/A</v>
      </c>
    </row>
    <row r="158" spans="12:12">
      <c r="L158" t="e">
        <v>#N/A</v>
      </c>
    </row>
    <row r="159" spans="12:12">
      <c r="L159" t="e">
        <v>#N/A</v>
      </c>
    </row>
    <row r="160" spans="12:12">
      <c r="L160" t="e">
        <v>#N/A</v>
      </c>
    </row>
    <row r="161" spans="12:12">
      <c r="L161" t="e">
        <v>#N/A</v>
      </c>
    </row>
    <row r="162" spans="12:12">
      <c r="L162" t="e">
        <v>#N/A</v>
      </c>
    </row>
    <row r="163" spans="12:12">
      <c r="L163" t="e">
        <v>#N/A</v>
      </c>
    </row>
    <row r="164" spans="12:12">
      <c r="L164" t="e">
        <v>#N/A</v>
      </c>
    </row>
    <row r="165" spans="12:12">
      <c r="L165" t="e">
        <v>#N/A</v>
      </c>
    </row>
    <row r="166" spans="12:12">
      <c r="L166" t="e">
        <v>#N/A</v>
      </c>
    </row>
    <row r="167" spans="12:12">
      <c r="L167" t="e">
        <v>#N/A</v>
      </c>
    </row>
    <row r="168" spans="12:12">
      <c r="L168" t="e">
        <v>#N/A</v>
      </c>
    </row>
    <row r="169" spans="12:12">
      <c r="L169" t="e">
        <v>#N/A</v>
      </c>
    </row>
    <row r="170" spans="12:12">
      <c r="L170" t="e">
        <v>#N/A</v>
      </c>
    </row>
    <row r="171" spans="12:12">
      <c r="L171" t="e">
        <v>#N/A</v>
      </c>
    </row>
    <row r="172" spans="12:12">
      <c r="L172" t="e">
        <v>#N/A</v>
      </c>
    </row>
    <row r="173" spans="12:12">
      <c r="L173" t="e">
        <v>#N/A</v>
      </c>
    </row>
    <row r="174" spans="12:12">
      <c r="L174" t="e">
        <v>#N/A</v>
      </c>
    </row>
    <row r="175" spans="12:12">
      <c r="L175" t="e">
        <v>#N/A</v>
      </c>
    </row>
    <row r="176" spans="12:12">
      <c r="L176" t="e">
        <v>#N/A</v>
      </c>
    </row>
    <row r="177" spans="12:12">
      <c r="L177" t="e">
        <v>#N/A</v>
      </c>
    </row>
    <row r="178" spans="12:12">
      <c r="L178" t="e">
        <v>#N/A</v>
      </c>
    </row>
    <row r="179" spans="12:12">
      <c r="L179" t="e">
        <v>#N/A</v>
      </c>
    </row>
    <row r="180" spans="12:12">
      <c r="L180" t="e">
        <v>#N/A</v>
      </c>
    </row>
    <row r="181" spans="12:12">
      <c r="L181" t="e">
        <v>#N/A</v>
      </c>
    </row>
    <row r="182" spans="12:12">
      <c r="L182" t="e">
        <v>#N/A</v>
      </c>
    </row>
    <row r="183" spans="12:12">
      <c r="L183" t="e">
        <v>#N/A</v>
      </c>
    </row>
    <row r="184" spans="12:12">
      <c r="L184" t="e">
        <v>#N/A</v>
      </c>
    </row>
    <row r="185" spans="12:12">
      <c r="L185" t="e">
        <v>#N/A</v>
      </c>
    </row>
    <row r="186" spans="12:12">
      <c r="L186" t="e">
        <v>#N/A</v>
      </c>
    </row>
    <row r="187" spans="12:12">
      <c r="L187" t="e">
        <v>#N/A</v>
      </c>
    </row>
    <row r="188" spans="12:12">
      <c r="L188" t="e">
        <v>#N/A</v>
      </c>
    </row>
    <row r="189" spans="12:12">
      <c r="L189" t="e">
        <v>#N/A</v>
      </c>
    </row>
    <row r="190" spans="12:12">
      <c r="L190" t="e">
        <v>#N/A</v>
      </c>
    </row>
    <row r="191" spans="12:12">
      <c r="L191" t="e">
        <v>#N/A</v>
      </c>
    </row>
    <row r="192" spans="12:12">
      <c r="L192" t="e">
        <v>#N/A</v>
      </c>
    </row>
    <row r="193" spans="12:12">
      <c r="L193" t="e">
        <v>#N/A</v>
      </c>
    </row>
    <row r="194" spans="12:12">
      <c r="L194" t="e">
        <v>#N/A</v>
      </c>
    </row>
    <row r="195" spans="12:12">
      <c r="L195" t="e">
        <v>#N/A</v>
      </c>
    </row>
    <row r="196" spans="12:12">
      <c r="L196" t="e">
        <v>#N/A</v>
      </c>
    </row>
    <row r="197" spans="12:12">
      <c r="L197" t="e">
        <v>#N/A</v>
      </c>
    </row>
    <row r="198" spans="12:12">
      <c r="L198" t="e">
        <v>#N/A</v>
      </c>
    </row>
    <row r="199" spans="12:12">
      <c r="L199" t="e">
        <v>#N/A</v>
      </c>
    </row>
    <row r="200" spans="12:12">
      <c r="L200" t="e">
        <v>#N/A</v>
      </c>
    </row>
    <row r="201" spans="12:12">
      <c r="L201" t="e">
        <v>#N/A</v>
      </c>
    </row>
    <row r="202" spans="12:12">
      <c r="L202" t="e">
        <v>#N/A</v>
      </c>
    </row>
    <row r="203" spans="12:12">
      <c r="L203" t="e">
        <v>#N/A</v>
      </c>
    </row>
    <row r="204" spans="12:12">
      <c r="L204" t="e">
        <v>#N/A</v>
      </c>
    </row>
    <row r="205" spans="12:12">
      <c r="L205" t="e">
        <v>#N/A</v>
      </c>
    </row>
    <row r="206" spans="12:12">
      <c r="L206" t="e">
        <v>#N/A</v>
      </c>
    </row>
    <row r="207" spans="12:12">
      <c r="L207" t="e">
        <v>#N/A</v>
      </c>
    </row>
    <row r="208" spans="12:12">
      <c r="L208" t="e">
        <v>#N/A</v>
      </c>
    </row>
    <row r="209" spans="12:12">
      <c r="L209" t="e">
        <v>#N/A</v>
      </c>
    </row>
    <row r="210" spans="12:12">
      <c r="L210" t="e">
        <v>#N/A</v>
      </c>
    </row>
    <row r="211" spans="12:12">
      <c r="L211" t="e">
        <v>#N/A</v>
      </c>
    </row>
    <row r="212" spans="12:12">
      <c r="L212" t="e">
        <v>#N/A</v>
      </c>
    </row>
    <row r="213" spans="12:12">
      <c r="L213" t="e">
        <v>#N/A</v>
      </c>
    </row>
    <row r="214" spans="12:12">
      <c r="L214" t="e">
        <v>#N/A</v>
      </c>
    </row>
    <row r="215" spans="12:12">
      <c r="L215" t="e">
        <v>#N/A</v>
      </c>
    </row>
    <row r="216" spans="12:12">
      <c r="L216" t="e">
        <v>#N/A</v>
      </c>
    </row>
    <row r="217" spans="12:12">
      <c r="L217" t="e">
        <v>#N/A</v>
      </c>
    </row>
    <row r="218" spans="12:12">
      <c r="L218" t="e">
        <v>#N/A</v>
      </c>
    </row>
    <row r="219" spans="12:12">
      <c r="L219" t="e">
        <v>#N/A</v>
      </c>
    </row>
    <row r="220" spans="12:12">
      <c r="L220" t="e">
        <v>#N/A</v>
      </c>
    </row>
    <row r="221" spans="12:12">
      <c r="L221" t="e">
        <v>#N/A</v>
      </c>
    </row>
    <row r="222" spans="12:12">
      <c r="L222" t="e">
        <v>#N/A</v>
      </c>
    </row>
    <row r="223" spans="12:12">
      <c r="L223" t="e">
        <v>#N/A</v>
      </c>
    </row>
    <row r="224" spans="12:12">
      <c r="L224" t="e">
        <v>#N/A</v>
      </c>
    </row>
    <row r="225" spans="12:12">
      <c r="L225" t="e">
        <v>#N/A</v>
      </c>
    </row>
    <row r="226" spans="12:12">
      <c r="L226" t="e">
        <v>#N/A</v>
      </c>
    </row>
    <row r="227" spans="12:12">
      <c r="L227" t="e">
        <v>#N/A</v>
      </c>
    </row>
    <row r="228" spans="12:12">
      <c r="L228" t="e">
        <v>#N/A</v>
      </c>
    </row>
    <row r="229" spans="12:12">
      <c r="L229" t="e">
        <v>#N/A</v>
      </c>
    </row>
    <row r="230" spans="12:12">
      <c r="L230" t="e">
        <v>#N/A</v>
      </c>
    </row>
    <row r="231" spans="12:12">
      <c r="L231" t="e">
        <v>#N/A</v>
      </c>
    </row>
    <row r="232" spans="12:12">
      <c r="L232" t="e">
        <v>#N/A</v>
      </c>
    </row>
    <row r="233" spans="12:12">
      <c r="L233" t="e">
        <v>#N/A</v>
      </c>
    </row>
    <row r="234" spans="12:12">
      <c r="L234" t="e">
        <v>#N/A</v>
      </c>
    </row>
    <row r="235" spans="12:12">
      <c r="L235" t="e">
        <v>#N/A</v>
      </c>
    </row>
    <row r="236" spans="12:12">
      <c r="L236" t="e">
        <v>#N/A</v>
      </c>
    </row>
    <row r="237" spans="12:12">
      <c r="L237" t="e">
        <v>#N/A</v>
      </c>
    </row>
    <row r="238" spans="12:12">
      <c r="L238" t="e">
        <v>#N/A</v>
      </c>
    </row>
    <row r="239" spans="12:12">
      <c r="L239" t="e">
        <v>#N/A</v>
      </c>
    </row>
    <row r="240" spans="12:12">
      <c r="L240" t="e">
        <v>#N/A</v>
      </c>
    </row>
    <row r="241" spans="12:12">
      <c r="L241" t="e">
        <v>#N/A</v>
      </c>
    </row>
    <row r="242" spans="12:12">
      <c r="L242" t="e">
        <v>#N/A</v>
      </c>
    </row>
    <row r="243" spans="12:12">
      <c r="L243" t="e">
        <v>#N/A</v>
      </c>
    </row>
    <row r="244" spans="12:12">
      <c r="L244" t="e">
        <v>#N/A</v>
      </c>
    </row>
    <row r="245" spans="12:12">
      <c r="L245" t="e">
        <v>#N/A</v>
      </c>
    </row>
    <row r="246" spans="12:12">
      <c r="L246" t="e">
        <v>#N/A</v>
      </c>
    </row>
    <row r="247" spans="12:12">
      <c r="L247" t="e">
        <v>#N/A</v>
      </c>
    </row>
    <row r="248" spans="12:12">
      <c r="L248" t="e">
        <v>#N/A</v>
      </c>
    </row>
    <row r="249" spans="12:12">
      <c r="L249" t="e">
        <v>#N/A</v>
      </c>
    </row>
    <row r="250" spans="12:12">
      <c r="L250" t="e">
        <v>#N/A</v>
      </c>
    </row>
    <row r="251" spans="12:12">
      <c r="L251" t="e">
        <v>#N/A</v>
      </c>
    </row>
    <row r="252" spans="12:12">
      <c r="L252" t="e">
        <v>#N/A</v>
      </c>
    </row>
    <row r="253" spans="12:12">
      <c r="L253" t="e">
        <v>#N/A</v>
      </c>
    </row>
    <row r="254" spans="12:12">
      <c r="L254" t="e">
        <v>#N/A</v>
      </c>
    </row>
    <row r="255" spans="12:12">
      <c r="L255" t="e">
        <v>#N/A</v>
      </c>
    </row>
    <row r="256" spans="12:12">
      <c r="L256" t="e">
        <v>#N/A</v>
      </c>
    </row>
    <row r="257" spans="12:12">
      <c r="L257" t="e">
        <v>#N/A</v>
      </c>
    </row>
    <row r="258" spans="12:12">
      <c r="L258" t="e">
        <v>#N/A</v>
      </c>
    </row>
    <row r="259" spans="12:12">
      <c r="L259" t="e">
        <v>#N/A</v>
      </c>
    </row>
    <row r="260" spans="12:12">
      <c r="L260" t="e">
        <v>#N/A</v>
      </c>
    </row>
    <row r="261" spans="12:12">
      <c r="L261" t="e">
        <v>#N/A</v>
      </c>
    </row>
    <row r="262" spans="12:12">
      <c r="L262" t="e">
        <v>#N/A</v>
      </c>
    </row>
    <row r="263" spans="12:12">
      <c r="L263" t="e">
        <v>#N/A</v>
      </c>
    </row>
    <row r="264" spans="12:12">
      <c r="L264" t="e">
        <v>#N/A</v>
      </c>
    </row>
    <row r="265" spans="12:12">
      <c r="L265" t="e">
        <v>#N/A</v>
      </c>
    </row>
    <row r="266" spans="12:12">
      <c r="L266" t="e">
        <v>#N/A</v>
      </c>
    </row>
    <row r="267" spans="12:12">
      <c r="L267" t="e">
        <v>#N/A</v>
      </c>
    </row>
    <row r="268" spans="12:12">
      <c r="L268" t="e">
        <v>#N/A</v>
      </c>
    </row>
    <row r="269" spans="12:12">
      <c r="L269" t="e">
        <v>#N/A</v>
      </c>
    </row>
    <row r="270" spans="12:12">
      <c r="L270" t="e">
        <v>#N/A</v>
      </c>
    </row>
    <row r="271" spans="12:12">
      <c r="L271" t="e">
        <v>#N/A</v>
      </c>
    </row>
    <row r="272" spans="12:12">
      <c r="L272" t="e">
        <v>#N/A</v>
      </c>
    </row>
    <row r="273" spans="12:12">
      <c r="L273" t="e">
        <v>#N/A</v>
      </c>
    </row>
    <row r="274" spans="12:12">
      <c r="L274" t="e">
        <v>#N/A</v>
      </c>
    </row>
    <row r="275" spans="12:12">
      <c r="L275" t="e">
        <v>#N/A</v>
      </c>
    </row>
    <row r="276" spans="12:12">
      <c r="L276" t="e">
        <v>#N/A</v>
      </c>
    </row>
    <row r="277" spans="12:12">
      <c r="L277" t="e">
        <v>#N/A</v>
      </c>
    </row>
    <row r="278" spans="12:12">
      <c r="L278" t="e">
        <v>#N/A</v>
      </c>
    </row>
    <row r="279" spans="12:12">
      <c r="L279" t="e">
        <v>#N/A</v>
      </c>
    </row>
    <row r="280" spans="12:12">
      <c r="L280" t="e">
        <v>#N/A</v>
      </c>
    </row>
    <row r="281" spans="12:12">
      <c r="L281" t="e">
        <v>#N/A</v>
      </c>
    </row>
    <row r="282" spans="12:12">
      <c r="L282" t="e">
        <v>#N/A</v>
      </c>
    </row>
    <row r="283" spans="12:12">
      <c r="L283" t="e">
        <v>#N/A</v>
      </c>
    </row>
    <row r="284" spans="12:12">
      <c r="L284" t="e">
        <v>#N/A</v>
      </c>
    </row>
    <row r="285" spans="12:12">
      <c r="L285" t="e">
        <v>#N/A</v>
      </c>
    </row>
    <row r="286" spans="12:12">
      <c r="L286" t="e">
        <v>#N/A</v>
      </c>
    </row>
    <row r="287" spans="12:12">
      <c r="L287" t="e">
        <v>#N/A</v>
      </c>
    </row>
    <row r="288" spans="12:12">
      <c r="L288" t="e">
        <v>#N/A</v>
      </c>
    </row>
    <row r="289" spans="12:12">
      <c r="L289" t="e">
        <v>#N/A</v>
      </c>
    </row>
    <row r="290" spans="12:12">
      <c r="L290" t="e">
        <v>#N/A</v>
      </c>
    </row>
    <row r="291" spans="12:12">
      <c r="L291" t="e">
        <v>#N/A</v>
      </c>
    </row>
    <row r="292" spans="12:12">
      <c r="L292" t="e">
        <v>#N/A</v>
      </c>
    </row>
    <row r="293" spans="12:12">
      <c r="L293" t="e">
        <v>#N/A</v>
      </c>
    </row>
    <row r="294" spans="12:12">
      <c r="L294" t="e">
        <v>#N/A</v>
      </c>
    </row>
    <row r="295" spans="12:12">
      <c r="L295" t="e">
        <v>#N/A</v>
      </c>
    </row>
    <row r="296" spans="12:12">
      <c r="L296" t="e">
        <v>#N/A</v>
      </c>
    </row>
    <row r="297" spans="12:12">
      <c r="L297" t="e">
        <v>#N/A</v>
      </c>
    </row>
    <row r="298" spans="12:12">
      <c r="L298" t="e">
        <v>#N/A</v>
      </c>
    </row>
    <row r="299" spans="12:12">
      <c r="L299" t="e">
        <v>#N/A</v>
      </c>
    </row>
    <row r="300" spans="12:12">
      <c r="L300" t="e">
        <v>#N/A</v>
      </c>
    </row>
    <row r="301" spans="12:12">
      <c r="L301" t="e">
        <v>#N/A</v>
      </c>
    </row>
    <row r="302" spans="12:12">
      <c r="L302" t="e">
        <v>#N/A</v>
      </c>
    </row>
    <row r="303" spans="12:12">
      <c r="L303" t="e">
        <v>#N/A</v>
      </c>
    </row>
    <row r="304" spans="12:12">
      <c r="L304" t="e">
        <v>#N/A</v>
      </c>
    </row>
    <row r="305" spans="12:12">
      <c r="L305" t="e">
        <v>#N/A</v>
      </c>
    </row>
    <row r="306" spans="12:12">
      <c r="L306" t="e">
        <v>#N/A</v>
      </c>
    </row>
    <row r="307" spans="12:12">
      <c r="L307" t="e">
        <v>#N/A</v>
      </c>
    </row>
    <row r="308" spans="12:12">
      <c r="L308" t="e">
        <v>#N/A</v>
      </c>
    </row>
    <row r="309" spans="12:12">
      <c r="L309" t="e">
        <v>#N/A</v>
      </c>
    </row>
    <row r="310" spans="12:12">
      <c r="L310" t="e">
        <v>#N/A</v>
      </c>
    </row>
    <row r="311" spans="12:12">
      <c r="L311" t="e">
        <v>#N/A</v>
      </c>
    </row>
    <row r="312" spans="12:12">
      <c r="L312" t="e">
        <v>#N/A</v>
      </c>
    </row>
    <row r="313" spans="12:12">
      <c r="L313" t="e">
        <v>#N/A</v>
      </c>
    </row>
    <row r="314" spans="12:12">
      <c r="L314" t="e">
        <v>#N/A</v>
      </c>
    </row>
    <row r="315" spans="12:12">
      <c r="L315" t="e">
        <v>#N/A</v>
      </c>
    </row>
    <row r="316" spans="12:12">
      <c r="L316" t="e">
        <v>#N/A</v>
      </c>
    </row>
    <row r="317" spans="12:12">
      <c r="L317" t="e">
        <v>#N/A</v>
      </c>
    </row>
    <row r="318" spans="12:12">
      <c r="L318" t="e">
        <v>#N/A</v>
      </c>
    </row>
    <row r="319" spans="12:12">
      <c r="L319" t="e">
        <v>#N/A</v>
      </c>
    </row>
    <row r="320" spans="12:12">
      <c r="L320" t="e">
        <v>#N/A</v>
      </c>
    </row>
    <row r="321" spans="12:12">
      <c r="L321" t="e">
        <v>#N/A</v>
      </c>
    </row>
    <row r="322" spans="12:12">
      <c r="L322" t="e">
        <v>#N/A</v>
      </c>
    </row>
    <row r="323" spans="12:12">
      <c r="L323" t="e">
        <v>#N/A</v>
      </c>
    </row>
    <row r="324" spans="12:12">
      <c r="L324" t="e">
        <v>#N/A</v>
      </c>
    </row>
    <row r="325" spans="12:12">
      <c r="L325" t="e">
        <v>#N/A</v>
      </c>
    </row>
    <row r="326" spans="12:12">
      <c r="L326" t="e">
        <v>#N/A</v>
      </c>
    </row>
    <row r="327" spans="12:12">
      <c r="L327" t="e">
        <v>#N/A</v>
      </c>
    </row>
    <row r="328" spans="12:12">
      <c r="L328" t="e">
        <v>#N/A</v>
      </c>
    </row>
    <row r="329" spans="12:12">
      <c r="L329" t="e">
        <v>#N/A</v>
      </c>
    </row>
    <row r="330" spans="12:12">
      <c r="L330" t="e">
        <v>#N/A</v>
      </c>
    </row>
    <row r="331" spans="12:12">
      <c r="L331" t="e">
        <v>#N/A</v>
      </c>
    </row>
    <row r="332" spans="12:12">
      <c r="L332" t="e">
        <v>#N/A</v>
      </c>
    </row>
    <row r="333" spans="12:12">
      <c r="L333" t="e">
        <v>#N/A</v>
      </c>
    </row>
    <row r="334" spans="12:12">
      <c r="L334" t="e">
        <v>#N/A</v>
      </c>
    </row>
    <row r="335" spans="12:12">
      <c r="L335" t="e">
        <v>#N/A</v>
      </c>
    </row>
    <row r="336" spans="12:12">
      <c r="L336" t="e">
        <v>#N/A</v>
      </c>
    </row>
    <row r="337" spans="12:12">
      <c r="L337" t="e">
        <v>#N/A</v>
      </c>
    </row>
    <row r="338" spans="12:12">
      <c r="L338" t="e">
        <v>#N/A</v>
      </c>
    </row>
    <row r="339" spans="12:12">
      <c r="L339" t="e">
        <v>#N/A</v>
      </c>
    </row>
    <row r="340" spans="12:12">
      <c r="L340" t="e">
        <v>#N/A</v>
      </c>
    </row>
    <row r="341" spans="12:12">
      <c r="L341" t="e">
        <v>#N/A</v>
      </c>
    </row>
    <row r="342" spans="12:12">
      <c r="L342" t="e">
        <v>#N/A</v>
      </c>
    </row>
    <row r="343" spans="12:12">
      <c r="L343" t="e">
        <v>#N/A</v>
      </c>
    </row>
    <row r="344" spans="12:12">
      <c r="L344" t="e">
        <v>#N/A</v>
      </c>
    </row>
    <row r="345" spans="12:12">
      <c r="L345" t="e">
        <v>#N/A</v>
      </c>
    </row>
    <row r="346" spans="12:12">
      <c r="L346" t="e">
        <v>#N/A</v>
      </c>
    </row>
    <row r="347" spans="12:12">
      <c r="L347" t="e">
        <v>#N/A</v>
      </c>
    </row>
    <row r="348" spans="12:12">
      <c r="L348" t="e">
        <v>#N/A</v>
      </c>
    </row>
    <row r="349" spans="12:12">
      <c r="L349" t="e">
        <v>#N/A</v>
      </c>
    </row>
    <row r="350" spans="12:12">
      <c r="L350" t="e">
        <v>#N/A</v>
      </c>
    </row>
    <row r="351" spans="12:12">
      <c r="L351" t="e">
        <v>#N/A</v>
      </c>
    </row>
    <row r="352" spans="12:12">
      <c r="L352" t="e">
        <v>#N/A</v>
      </c>
    </row>
    <row r="353" spans="12:12">
      <c r="L353" t="e">
        <v>#N/A</v>
      </c>
    </row>
    <row r="354" spans="12:12">
      <c r="L354" t="e">
        <v>#N/A</v>
      </c>
    </row>
    <row r="355" spans="12:12">
      <c r="L355" t="e">
        <v>#N/A</v>
      </c>
    </row>
    <row r="356" spans="12:12">
      <c r="L356" t="e">
        <v>#N/A</v>
      </c>
    </row>
    <row r="357" spans="12:12">
      <c r="L357" t="e">
        <v>#N/A</v>
      </c>
    </row>
    <row r="358" spans="12:12">
      <c r="L358" t="e">
        <v>#N/A</v>
      </c>
    </row>
    <row r="359" spans="12:12">
      <c r="L359" t="e">
        <v>#N/A</v>
      </c>
    </row>
    <row r="360" spans="12:12">
      <c r="L360" t="e">
        <v>#N/A</v>
      </c>
    </row>
    <row r="361" spans="12:12">
      <c r="L361" t="e">
        <v>#N/A</v>
      </c>
    </row>
    <row r="362" spans="12:12">
      <c r="L362" t="e">
        <v>#N/A</v>
      </c>
    </row>
    <row r="363" spans="12:12">
      <c r="L363" t="e">
        <v>#N/A</v>
      </c>
    </row>
    <row r="364" spans="12:12">
      <c r="L364" t="e">
        <v>#N/A</v>
      </c>
    </row>
    <row r="365" spans="12:12">
      <c r="L365" t="e">
        <v>#N/A</v>
      </c>
    </row>
    <row r="366" spans="12:12">
      <c r="L366" t="e">
        <v>#N/A</v>
      </c>
    </row>
    <row r="367" spans="12:12">
      <c r="L367" t="e">
        <v>#N/A</v>
      </c>
    </row>
    <row r="368" spans="12:12">
      <c r="L368" t="e">
        <v>#N/A</v>
      </c>
    </row>
    <row r="369" spans="12:12">
      <c r="L369" t="e">
        <v>#N/A</v>
      </c>
    </row>
    <row r="370" spans="12:12">
      <c r="L370" t="e">
        <v>#N/A</v>
      </c>
    </row>
    <row r="371" spans="12:12">
      <c r="L371" t="e">
        <v>#N/A</v>
      </c>
    </row>
    <row r="372" spans="12:12">
      <c r="L372" t="e">
        <v>#N/A</v>
      </c>
    </row>
    <row r="373" spans="12:12">
      <c r="L373" t="e">
        <v>#N/A</v>
      </c>
    </row>
    <row r="374" spans="12:12">
      <c r="L374" t="e">
        <v>#N/A</v>
      </c>
    </row>
    <row r="375" spans="12:12">
      <c r="L375" t="e">
        <v>#N/A</v>
      </c>
    </row>
    <row r="376" spans="12:12">
      <c r="L376" t="e">
        <v>#N/A</v>
      </c>
    </row>
    <row r="377" spans="12:12">
      <c r="L377" t="e">
        <v>#N/A</v>
      </c>
    </row>
    <row r="378" spans="12:12">
      <c r="L378" t="e">
        <v>#N/A</v>
      </c>
    </row>
    <row r="379" spans="12:12">
      <c r="L379" t="e">
        <v>#N/A</v>
      </c>
    </row>
    <row r="380" spans="12:12">
      <c r="L380" t="e">
        <v>#N/A</v>
      </c>
    </row>
    <row r="381" spans="12:12">
      <c r="L381" t="e">
        <v>#N/A</v>
      </c>
    </row>
    <row r="382" spans="12:12">
      <c r="L382" t="e">
        <v>#N/A</v>
      </c>
    </row>
    <row r="383" spans="12:12">
      <c r="L383" t="e">
        <v>#N/A</v>
      </c>
    </row>
    <row r="384" spans="12:12">
      <c r="L384" t="e">
        <v>#N/A</v>
      </c>
    </row>
    <row r="385" spans="12:12">
      <c r="L385" t="e">
        <v>#N/A</v>
      </c>
    </row>
    <row r="386" spans="12:12">
      <c r="L386" t="e">
        <v>#N/A</v>
      </c>
    </row>
    <row r="387" spans="12:12">
      <c r="L387" t="e">
        <v>#N/A</v>
      </c>
    </row>
    <row r="388" spans="12:12">
      <c r="L388" t="e">
        <v>#N/A</v>
      </c>
    </row>
    <row r="389" spans="12:12">
      <c r="L389" t="e">
        <v>#N/A</v>
      </c>
    </row>
    <row r="390" spans="12:12">
      <c r="L390" t="e">
        <v>#N/A</v>
      </c>
    </row>
    <row r="391" spans="12:12">
      <c r="L391" t="e">
        <v>#N/A</v>
      </c>
    </row>
    <row r="392" spans="12:12">
      <c r="L392" t="e">
        <v>#N/A</v>
      </c>
    </row>
    <row r="393" spans="12:12">
      <c r="L393" t="e">
        <v>#N/A</v>
      </c>
    </row>
    <row r="394" spans="12:12">
      <c r="L394" t="e">
        <v>#N/A</v>
      </c>
    </row>
    <row r="395" spans="12:12">
      <c r="L395" t="e">
        <v>#N/A</v>
      </c>
    </row>
    <row r="396" spans="12:12">
      <c r="L396" t="e">
        <v>#N/A</v>
      </c>
    </row>
    <row r="397" spans="12:12">
      <c r="L397" t="e">
        <v>#N/A</v>
      </c>
    </row>
    <row r="398" spans="12:12">
      <c r="L398" t="e">
        <v>#N/A</v>
      </c>
    </row>
    <row r="399" spans="12:12">
      <c r="L399" t="e">
        <v>#N/A</v>
      </c>
    </row>
    <row r="400" spans="12:12">
      <c r="L400" t="e">
        <v>#N/A</v>
      </c>
    </row>
  </sheetData>
  <autoFilter ref="A28:A67" xr:uid="{00000000-0009-0000-0000-000000000000}">
    <sortState xmlns:xlrd2="http://schemas.microsoft.com/office/spreadsheetml/2017/richdata2" ref="A29:A67">
      <sortCondition ref="A28:A67"/>
    </sortState>
  </autoFilter>
  <phoneticPr fontId="4" type="noConversion"/>
  <dataValidations disablePrompts="1" count="1">
    <dataValidation type="list" allowBlank="1" showInputMessage="1" showErrorMessage="1" sqref="K18" xr:uid="{00000000-0002-0000-0000-000000000000}">
      <formula1>Subsecretaria</formula1>
    </dataValidation>
  </dataValidations>
  <pageMargins left="0.7" right="0.7" top="0.75" bottom="0.75" header="0.3" footer="0.3"/>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47"/>
  <sheetViews>
    <sheetView showGridLines="0" topLeftCell="P1" zoomScaleNormal="100" workbookViewId="0">
      <selection activeCell="Q27" sqref="Q27"/>
    </sheetView>
  </sheetViews>
  <sheetFormatPr defaultColWidth="9.140625" defaultRowHeight="15"/>
  <cols>
    <col min="1" max="1" width="12.5703125" bestFit="1" customWidth="1"/>
    <col min="2" max="7" width="11.140625" bestFit="1" customWidth="1"/>
    <col min="8" max="9" width="14" bestFit="1" customWidth="1"/>
    <col min="10" max="10" width="15.42578125" bestFit="1" customWidth="1"/>
    <col min="11" max="11" width="15.28515625" bestFit="1" customWidth="1"/>
    <col min="12" max="12" width="14.28515625" bestFit="1" customWidth="1"/>
    <col min="13" max="13" width="16.28515625" bestFit="1" customWidth="1"/>
    <col min="14" max="14" width="14" bestFit="1" customWidth="1"/>
    <col min="15" max="15" width="16.140625" bestFit="1" customWidth="1"/>
    <col min="16" max="16" width="18.140625" bestFit="1" customWidth="1"/>
    <col min="17" max="17" width="20.7109375" bestFit="1" customWidth="1"/>
    <col min="18" max="19" width="16.140625" bestFit="1" customWidth="1"/>
    <col min="20" max="20" width="12.5703125" bestFit="1" customWidth="1"/>
    <col min="21" max="22" width="16.140625" bestFit="1" customWidth="1"/>
    <col min="23" max="23" width="18.7109375" bestFit="1" customWidth="1"/>
    <col min="24" max="24" width="23" bestFit="1" customWidth="1"/>
    <col min="25" max="25" width="12.5703125" bestFit="1" customWidth="1"/>
    <col min="26" max="26" width="13" bestFit="1" customWidth="1"/>
    <col min="27" max="27" width="18.7109375" style="65" bestFit="1" customWidth="1"/>
    <col min="28" max="28" width="23" style="65" bestFit="1" customWidth="1"/>
    <col min="29" max="29" width="6.85546875" style="65" bestFit="1" customWidth="1"/>
    <col min="30" max="30" width="18.7109375" bestFit="1" customWidth="1"/>
    <col min="31" max="31" width="23" bestFit="1" customWidth="1"/>
    <col min="32" max="35" width="16.140625" bestFit="1" customWidth="1"/>
    <col min="36" max="36" width="12.5703125" bestFit="1" customWidth="1"/>
    <col min="37" max="42" width="16.140625" bestFit="1" customWidth="1"/>
    <col min="43" max="43" width="12.5703125" bestFit="1" customWidth="1"/>
    <col min="44" max="16383" width="9.140625" customWidth="1"/>
  </cols>
  <sheetData>
    <row r="1" spans="1:31">
      <c r="P1" s="60" t="s">
        <v>5</v>
      </c>
      <c r="Q1" t="s">
        <v>251</v>
      </c>
      <c r="W1" s="216" t="s">
        <v>252</v>
      </c>
      <c r="X1" s="216" t="s">
        <v>253</v>
      </c>
      <c r="AA1" s="216" t="s">
        <v>252</v>
      </c>
      <c r="AB1" s="216" t="s">
        <v>254</v>
      </c>
      <c r="AC1"/>
      <c r="AD1" s="216" t="s">
        <v>252</v>
      </c>
      <c r="AE1" s="216" t="s">
        <v>255</v>
      </c>
    </row>
    <row r="2" spans="1:31">
      <c r="A2" t="s">
        <v>5</v>
      </c>
      <c r="B2" t="s">
        <v>51</v>
      </c>
      <c r="W2" s="217" t="s">
        <v>93</v>
      </c>
      <c r="X2" s="218">
        <v>2</v>
      </c>
      <c r="AA2" s="217" t="s">
        <v>256</v>
      </c>
      <c r="AB2" s="218"/>
      <c r="AC2"/>
      <c r="AD2" s="217" t="s">
        <v>256</v>
      </c>
      <c r="AE2" s="218"/>
    </row>
    <row r="3" spans="1:31">
      <c r="A3" s="13" t="s">
        <v>4</v>
      </c>
      <c r="B3" s="14" t="s">
        <v>257</v>
      </c>
      <c r="C3" s="13" t="s">
        <v>258</v>
      </c>
      <c r="D3" s="13" t="s">
        <v>259</v>
      </c>
      <c r="E3" s="13" t="s">
        <v>260</v>
      </c>
      <c r="P3" s="60" t="s">
        <v>252</v>
      </c>
      <c r="Q3" t="s">
        <v>261</v>
      </c>
      <c r="R3" s="62" t="s">
        <v>262</v>
      </c>
      <c r="S3" s="62" t="s">
        <v>258</v>
      </c>
      <c r="T3" s="62" t="s">
        <v>259</v>
      </c>
      <c r="U3" s="62" t="s">
        <v>260</v>
      </c>
      <c r="W3" s="217" t="s">
        <v>104</v>
      </c>
      <c r="X3" s="218">
        <v>1</v>
      </c>
      <c r="AA3" s="217" t="s">
        <v>263</v>
      </c>
      <c r="AB3" s="218"/>
      <c r="AC3"/>
      <c r="AD3" s="217" t="s">
        <v>263</v>
      </c>
      <c r="AE3" s="218"/>
    </row>
    <row r="4" spans="1:31">
      <c r="A4" s="6" t="s">
        <v>22</v>
      </c>
      <c r="B4" s="6">
        <f>COUNTIFS(Base_General[Mes],'Control'!$B$2,Base_General[Asigando a],Control[[#This Row],[Profesional]])+COUNTIFS(Base_General[Mes],'Control'!$B$2,Base_General[Compartido 1], Control[[#This Row],[Profesional]])</f>
        <v>6</v>
      </c>
      <c r="C4" s="6">
        <f>COUNTIFS(Base_General[Mes],'Control'!$B$2,Base_General[Compartido 2], Control[[#This Row],[Profesional]])</f>
        <v>0</v>
      </c>
      <c r="D4" s="6">
        <f>COUNTIFS(Base_General[Mes],'Control'!$B$2,Base_General[Compartido 3], Control[[#This Row],[Profesional]])</f>
        <v>0</v>
      </c>
      <c r="E4" s="6">
        <f>SUM(Control[[#This Row],[Asignaciones]:[Compartido 3]])</f>
        <v>6</v>
      </c>
      <c r="P4" s="61" t="s">
        <v>22</v>
      </c>
      <c r="Q4" s="215">
        <v>8</v>
      </c>
      <c r="R4" s="63">
        <f>_xlfn.XLOOKUP(P4,W:W,X:X,0)</f>
        <v>0</v>
      </c>
      <c r="S4" s="63">
        <f>_xlfn.XLOOKUP(P4,AA:AA,AB:AB,0)</f>
        <v>0</v>
      </c>
      <c r="T4" s="63">
        <f>_xlfn.XLOOKUP(P4,AD:AD,AE:AE,0)</f>
        <v>0</v>
      </c>
      <c r="U4" s="63">
        <f>Q4+R4+S4+T4</f>
        <v>8</v>
      </c>
      <c r="W4" s="217" t="s">
        <v>256</v>
      </c>
      <c r="X4" s="218"/>
      <c r="AA4"/>
      <c r="AB4"/>
      <c r="AC4"/>
    </row>
    <row r="5" spans="1:31">
      <c r="A5" s="6" t="s">
        <v>39</v>
      </c>
      <c r="B5" s="6">
        <f>COUNTIFS(Base_General[Mes],'Control'!$B$2,Base_General[Asigando a],Control[[#This Row],[Profesional]])+COUNTIFS(Base_General[Mes],'Control'!$B$2,Base_General[Compartido 1], Control[[#This Row],[Profesional]])</f>
        <v>6</v>
      </c>
      <c r="C5" s="6">
        <f>COUNTIFS(Base_General[Mes],'Control'!$B$2,Base_General[Compartido 2], Control[[#This Row],[Profesional]])</f>
        <v>0</v>
      </c>
      <c r="D5" s="6">
        <f>COUNTIFS(Base_General[Mes],'Control'!$B$2,Base_General[Compartido 3], Control[[#This Row],[Profesional]])</f>
        <v>0</v>
      </c>
      <c r="E5" s="6">
        <f>SUM(Control[[#This Row],[Asignaciones]:[Compartido 3]])</f>
        <v>6</v>
      </c>
      <c r="P5" s="61" t="s">
        <v>39</v>
      </c>
      <c r="Q5" s="215">
        <v>10</v>
      </c>
      <c r="R5" s="63">
        <f t="shared" ref="R5:R7" si="0">_xlfn.XLOOKUP(P5,W:W,X:X,0)</f>
        <v>0</v>
      </c>
      <c r="S5" s="63">
        <f t="shared" ref="S5:S10" si="1">_xlfn.XLOOKUP(P5,AA:AA,AB:AB,0)</f>
        <v>0</v>
      </c>
      <c r="T5" s="63">
        <f t="shared" ref="T5:T10" si="2">_xlfn.XLOOKUP(P5,AD:AD,AE:AE,0)</f>
        <v>0</v>
      </c>
      <c r="U5" s="63">
        <f t="shared" ref="U5:U10" si="3">Q5+R5+S5+T5</f>
        <v>10</v>
      </c>
      <c r="W5" s="217" t="s">
        <v>263</v>
      </c>
      <c r="X5" s="218">
        <v>3</v>
      </c>
      <c r="AA5"/>
      <c r="AB5"/>
      <c r="AC5"/>
    </row>
    <row r="6" spans="1:31">
      <c r="A6" s="6" t="s">
        <v>50</v>
      </c>
      <c r="B6" s="6">
        <f>COUNTIFS(Base_General[Mes],'Control'!$B$2,Base_General[Asigando a],Control[[#This Row],[Profesional]])+COUNTIFS(Base_General[Mes],'Control'!$B$2,Base_General[Compartido 1], Control[[#This Row],[Profesional]])</f>
        <v>7</v>
      </c>
      <c r="C6" s="6">
        <f>COUNTIFS(Base_General[Mes],'Control'!$B$2,Base_General[Compartido 2], Control[[#This Row],[Profesional]])</f>
        <v>0</v>
      </c>
      <c r="D6" s="6">
        <f>COUNTIFS(Base_General[Mes],'Control'!$B$2,Base_General[Compartido 3], Control[[#This Row],[Profesional]])</f>
        <v>0</v>
      </c>
      <c r="E6" s="6">
        <f>SUM(Control[[#This Row],[Asignaciones]:[Compartido 3]])</f>
        <v>7</v>
      </c>
      <c r="P6" s="61" t="s">
        <v>50</v>
      </c>
      <c r="Q6" s="215">
        <v>13</v>
      </c>
      <c r="R6" s="63">
        <f t="shared" si="0"/>
        <v>0</v>
      </c>
      <c r="S6" s="63">
        <f t="shared" si="1"/>
        <v>0</v>
      </c>
      <c r="T6" s="63">
        <f t="shared" si="2"/>
        <v>0</v>
      </c>
      <c r="U6" s="63">
        <f t="shared" si="3"/>
        <v>13</v>
      </c>
      <c r="AA6"/>
      <c r="AB6"/>
      <c r="AC6"/>
    </row>
    <row r="7" spans="1:31">
      <c r="A7" s="6" t="s">
        <v>64</v>
      </c>
      <c r="B7" s="6">
        <f>COUNTIFS(Base_General[Mes],'Control'!$B$2,Base_General[Asigando a],Control[[#This Row],[Profesional]])+COUNTIFS(Base_General[Mes],'Control'!$B$2,Base_General[Compartido 1], Control[[#This Row],[Profesional]])</f>
        <v>7</v>
      </c>
      <c r="C7" s="6">
        <f>COUNTIFS(Base_General[Mes],'Control'!$B$2,Base_General[Compartido 2], Control[[#This Row],[Profesional]])</f>
        <v>0</v>
      </c>
      <c r="D7" s="6">
        <f>COUNTIFS(Base_General[Mes],'Control'!$B$2,Base_General[Compartido 3], Control[[#This Row],[Profesional]])</f>
        <v>0</v>
      </c>
      <c r="E7" s="6">
        <f>SUM(Control[[#This Row],[Asignaciones]:[Compartido 3]])</f>
        <v>7</v>
      </c>
      <c r="P7" s="61" t="s">
        <v>64</v>
      </c>
      <c r="Q7" s="215">
        <v>11</v>
      </c>
      <c r="R7" s="63">
        <f t="shared" si="0"/>
        <v>0</v>
      </c>
      <c r="S7" s="63">
        <f t="shared" si="1"/>
        <v>0</v>
      </c>
      <c r="T7" s="63">
        <f t="shared" si="2"/>
        <v>0</v>
      </c>
      <c r="U7" s="63">
        <f t="shared" si="3"/>
        <v>11</v>
      </c>
      <c r="AA7"/>
      <c r="AB7"/>
      <c r="AC7"/>
    </row>
    <row r="8" spans="1:31">
      <c r="A8" s="6" t="s">
        <v>79</v>
      </c>
      <c r="B8" s="6">
        <f>COUNTIFS(Base_General[Mes],'Control'!$B$2,Base_General[Asigando a],Control[[#This Row],[Profesional]])+COUNTIFS(Base_General[Mes],'Control'!$B$2,Base_General[Compartido 1], Control[[#This Row],[Profesional]])</f>
        <v>6</v>
      </c>
      <c r="C8" s="6">
        <f>COUNTIFS(Base_General[Mes],'Control'!$B$2,Base_General[Compartido 2], Control[[#This Row],[Profesional]])</f>
        <v>0</v>
      </c>
      <c r="D8" s="6">
        <f>COUNTIFS(Base_General[Mes],'Control'!$B$2,Base_General[Compartido 3], Control[[#This Row],[Profesional]])</f>
        <v>0</v>
      </c>
      <c r="E8" s="6">
        <f>SUM(Control[[#This Row],[Asignaciones]:[Compartido 3]])</f>
        <v>6</v>
      </c>
      <c r="P8" s="61" t="s">
        <v>79</v>
      </c>
      <c r="Q8" s="215">
        <v>9</v>
      </c>
      <c r="R8" s="63">
        <f>_xlfn.XLOOKUP(P8,W:W,X:X,0)</f>
        <v>0</v>
      </c>
      <c r="S8" s="63">
        <f t="shared" si="1"/>
        <v>0</v>
      </c>
      <c r="T8" s="63">
        <f t="shared" si="2"/>
        <v>0</v>
      </c>
      <c r="U8" s="63">
        <f t="shared" si="3"/>
        <v>9</v>
      </c>
      <c r="AA8"/>
      <c r="AB8"/>
      <c r="AC8"/>
    </row>
    <row r="9" spans="1:31">
      <c r="A9" s="6" t="s">
        <v>93</v>
      </c>
      <c r="B9" s="6">
        <f>COUNTIFS(Base_General[Mes],'Control'!$B$2,Base_General[Asigando a],Control[[#This Row],[Profesional]])+COUNTIFS(Base_General[Mes],'Control'!$B$2,Base_General[Compartido 1], Control[[#This Row],[Profesional]])</f>
        <v>5</v>
      </c>
      <c r="C9" s="6">
        <f>COUNTIFS(Base_General[Mes],'Control'!$B$2,Base_General[Compartido 2], Control[[#This Row],[Profesional]])</f>
        <v>0</v>
      </c>
      <c r="D9" s="6">
        <f>COUNTIFS(Base_General[Mes],'Control'!$B$2,Base_General[Compartido 3], Control[[#This Row],[Profesional]])</f>
        <v>0</v>
      </c>
      <c r="E9" s="6">
        <f>SUM(Control[[#This Row],[Asignaciones]:[Compartido 3]])</f>
        <v>5</v>
      </c>
      <c r="P9" s="61" t="s">
        <v>93</v>
      </c>
      <c r="Q9" s="215">
        <v>4</v>
      </c>
      <c r="R9" s="63">
        <f>_xlfn.XLOOKUP(P9,W:W,X:X,0)</f>
        <v>2</v>
      </c>
      <c r="S9" s="63">
        <f t="shared" si="1"/>
        <v>0</v>
      </c>
      <c r="T9" s="63">
        <f t="shared" si="2"/>
        <v>0</v>
      </c>
      <c r="U9" s="63">
        <f t="shared" si="3"/>
        <v>6</v>
      </c>
      <c r="AA9"/>
      <c r="AB9"/>
      <c r="AC9"/>
    </row>
    <row r="10" spans="1:31">
      <c r="A10" s="6" t="s">
        <v>104</v>
      </c>
      <c r="B10" s="6">
        <f>COUNTIFS(Base_General[Mes],'Control'!$B$2,Base_General[Asigando a],Control[[#This Row],[Profesional]])+COUNTIFS(Base_General[Mes],'Control'!$B$2,Base_General[Compartido 1], Control[[#This Row],[Profesional]])</f>
        <v>4</v>
      </c>
      <c r="C10" s="6">
        <f>COUNTIFS(Base_General[Mes],'Control'!$B$2,Base_General[Compartido 2], Control[[#This Row],[Profesional]])</f>
        <v>0</v>
      </c>
      <c r="D10" s="6">
        <f>COUNTIFS(Base_General[Mes],'Control'!$B$2,Base_General[Compartido 3], Control[[#This Row],[Profesional]])</f>
        <v>0</v>
      </c>
      <c r="E10" s="6">
        <f>SUM(Control[[#This Row],[Asignaciones]:[Compartido 3]])</f>
        <v>4</v>
      </c>
      <c r="P10" s="61" t="s">
        <v>104</v>
      </c>
      <c r="Q10" s="215">
        <v>5</v>
      </c>
      <c r="R10" s="63">
        <f>_xlfn.XLOOKUP(P10,W:W,X:X,0)</f>
        <v>1</v>
      </c>
      <c r="S10" s="63">
        <f t="shared" si="1"/>
        <v>0</v>
      </c>
      <c r="T10" s="63">
        <f t="shared" si="2"/>
        <v>0</v>
      </c>
      <c r="U10" s="63">
        <f t="shared" si="3"/>
        <v>6</v>
      </c>
      <c r="AA10" s="153"/>
      <c r="AB10" s="133"/>
      <c r="AC10" s="133"/>
      <c r="AD10" s="133"/>
    </row>
    <row r="11" spans="1:31">
      <c r="P11" s="61" t="s">
        <v>263</v>
      </c>
      <c r="Q11" s="215">
        <v>60</v>
      </c>
      <c r="R11" s="64">
        <f>SUM(R4:R10)</f>
        <v>3</v>
      </c>
      <c r="S11" s="64">
        <f>SUM(S4:S10)</f>
        <v>0</v>
      </c>
      <c r="T11" s="64">
        <f>SUM(T4:T10)</f>
        <v>0</v>
      </c>
      <c r="U11" s="64">
        <f>Q11+R11+S11+T11</f>
        <v>63</v>
      </c>
      <c r="AA11" s="153"/>
      <c r="AB11" s="133"/>
      <c r="AC11" s="133"/>
      <c r="AD11" s="133"/>
    </row>
    <row r="12" spans="1:31">
      <c r="AA12" s="153"/>
    </row>
    <row r="13" spans="1:31">
      <c r="AA13" s="153"/>
    </row>
    <row r="14" spans="1:31">
      <c r="AA14" s="153"/>
    </row>
    <row r="15" spans="1:31">
      <c r="AA15" s="153"/>
    </row>
    <row r="16" spans="1:31">
      <c r="AA16" s="153"/>
    </row>
    <row r="20" spans="1:2">
      <c r="B20" s="6"/>
    </row>
    <row r="26" spans="1:2">
      <c r="A26" t="s">
        <v>5</v>
      </c>
      <c r="B26" t="s">
        <v>40</v>
      </c>
    </row>
    <row r="27" spans="1:2">
      <c r="A27" s="156" t="s">
        <v>50</v>
      </c>
      <c r="B27">
        <f>SUM(Base_General[Laura])</f>
        <v>29.333333333333332</v>
      </c>
    </row>
    <row r="28" spans="1:2">
      <c r="A28" s="156" t="s">
        <v>64</v>
      </c>
      <c r="B28">
        <f>SUM(Base_General[Paola])</f>
        <v>27.666666666666664</v>
      </c>
    </row>
    <row r="29" spans="1:2">
      <c r="A29" s="156" t="s">
        <v>22</v>
      </c>
      <c r="B29">
        <f>SUM(Base_General[Darwin])</f>
        <v>26.249999999999996</v>
      </c>
    </row>
    <row r="30" spans="1:2">
      <c r="A30" s="156" t="s">
        <v>39</v>
      </c>
      <c r="B30">
        <f>SUM(Base_General[Johana])</f>
        <v>27.833333333333332</v>
      </c>
    </row>
    <row r="31" spans="1:2">
      <c r="A31" s="156" t="s">
        <v>79</v>
      </c>
      <c r="B31">
        <f>SUM(Base_General[Diana])</f>
        <v>21.083333333333332</v>
      </c>
    </row>
    <row r="32" spans="1:2">
      <c r="A32" s="156" t="s">
        <v>93</v>
      </c>
      <c r="B32">
        <f>SUM(Base_General[Michael])</f>
        <v>16.416666666666664</v>
      </c>
    </row>
    <row r="33" spans="1:29">
      <c r="A33" s="156" t="s">
        <v>104</v>
      </c>
      <c r="B33">
        <f>SUM(Base_General[Paula])</f>
        <v>12.416666666666666</v>
      </c>
    </row>
    <row r="34" spans="1:29">
      <c r="AA34"/>
      <c r="AB34"/>
      <c r="AC34"/>
    </row>
    <row r="35" spans="1:29">
      <c r="AA35"/>
      <c r="AB35"/>
      <c r="AC35"/>
    </row>
    <row r="36" spans="1:29">
      <c r="AA36"/>
      <c r="AB36"/>
      <c r="AC36"/>
    </row>
    <row r="37" spans="1:29">
      <c r="AA37"/>
      <c r="AB37"/>
      <c r="AC37"/>
    </row>
    <row r="38" spans="1:29">
      <c r="AA38"/>
      <c r="AB38"/>
      <c r="AC38"/>
    </row>
    <row r="39" spans="1:29">
      <c r="AA39"/>
      <c r="AB39"/>
      <c r="AC39"/>
    </row>
    <row r="40" spans="1:29">
      <c r="AA40"/>
      <c r="AB40"/>
      <c r="AC40"/>
    </row>
    <row r="41" spans="1:29">
      <c r="AA41"/>
      <c r="AB41"/>
      <c r="AC41"/>
    </row>
    <row r="42" spans="1:29">
      <c r="AA42"/>
      <c r="AB42"/>
      <c r="AC42"/>
    </row>
    <row r="43" spans="1:29">
      <c r="AA43"/>
      <c r="AB43"/>
      <c r="AC43"/>
    </row>
    <row r="44" spans="1:29">
      <c r="AA44"/>
    </row>
    <row r="45" spans="1:29">
      <c r="AA45"/>
    </row>
    <row r="46" spans="1:29">
      <c r="AA46"/>
    </row>
    <row r="47" spans="1:29">
      <c r="AA47"/>
    </row>
  </sheetData>
  <sheetProtection selectLockedCells="1" selectUnlockedCells="1"/>
  <protectedRanges>
    <protectedRange sqref="A1:XFD1048576" name="Rango1"/>
  </protectedRanges>
  <pageMargins left="0.7" right="0.7" top="0.75" bottom="0.75" header="0.3" footer="0.3"/>
  <pageSetup orientation="portrait" r:id="rId5"/>
  <drawing r:id="rId6"/>
  <tableParts count="1">
    <tablePart r:id="rId7"/>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Tablas!$H$2:$H$13</xm:f>
          </x14:formula1>
          <xm:sqref>B2 B26</xm:sqref>
        </x14:dataValidation>
        <x14:dataValidation type="list" allowBlank="1" showInputMessage="1" showErrorMessage="1" xr:uid="{6741ECBC-21A8-4829-9F2D-6BD74BA10EE7}">
          <x14:formula1>
            <xm:f>Tablas!$F$2:$F$6</xm:f>
          </x14:formula1>
          <xm:sqref>A27:A33</xm:sqref>
        </x14:dataValidation>
      </x14:dataValidations>
    </ext>
    <ext xmlns:x14="http://schemas.microsoft.com/office/spreadsheetml/2009/9/main" uri="{A8765BA9-456A-4dab-B4F3-ACF838C121DE}">
      <x14:slicerList>
        <x14:slicer r:id="rId8"/>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187"/>
  <sheetViews>
    <sheetView showGridLines="0" workbookViewId="0">
      <pane ySplit="5" topLeftCell="A161" activePane="bottomLeft" state="frozen"/>
      <selection pane="bottomLeft" activeCell="G166" sqref="G166"/>
    </sheetView>
  </sheetViews>
  <sheetFormatPr defaultColWidth="9.140625" defaultRowHeight="15"/>
  <cols>
    <col min="1" max="1" width="18.85546875" bestFit="1" customWidth="1"/>
    <col min="2" max="3" width="18.85546875" customWidth="1"/>
    <col min="4" max="4" width="11.140625" bestFit="1" customWidth="1"/>
    <col min="5" max="5" width="11.42578125"/>
    <col min="6" max="6" width="20.42578125" bestFit="1" customWidth="1"/>
    <col min="7" max="7" width="24" customWidth="1"/>
    <col min="8" max="9" width="11.42578125"/>
    <col min="10" max="10" width="9.140625" customWidth="1"/>
    <col min="11" max="11" width="11.42578125" customWidth="1"/>
    <col min="12" max="18" width="9" customWidth="1"/>
    <col min="19" max="24" width="11.42578125" customWidth="1"/>
    <col min="25" max="26" width="9.140625" customWidth="1"/>
  </cols>
  <sheetData>
    <row r="1" spans="1:49" ht="24">
      <c r="A1" s="148" t="s">
        <v>264</v>
      </c>
      <c r="B1" s="149"/>
      <c r="C1" s="149"/>
      <c r="D1" s="149"/>
      <c r="E1" s="149"/>
      <c r="F1" s="149"/>
      <c r="G1" s="150" t="str">
        <f>INDEX($V$1:$V$7, MATCH(MIN($W$1:$W$7), $W$1:$W$7, 0))</f>
        <v>Paula</v>
      </c>
      <c r="J1">
        <f>MATCH(MIN('Control'!B4:B10),'Control'!B4:B10,0)</f>
        <v>7</v>
      </c>
      <c r="V1" s="160" t="s">
        <v>50</v>
      </c>
      <c r="W1">
        <f>Base_General[[#Totals],[Laura]]</f>
        <v>29.333333333333332</v>
      </c>
      <c r="AW1" t="str">
        <f>INDEX(Profesionales[Profesional], MATCH(MIN('Control'!U4:U10), 'Control'!U4:U10, 0))</f>
        <v>Michael</v>
      </c>
    </row>
    <row r="2" spans="1:49" ht="24">
      <c r="A2" s="157"/>
      <c r="B2" s="158"/>
      <c r="C2" s="158"/>
      <c r="D2" s="158"/>
      <c r="E2" s="158"/>
      <c r="F2" s="158"/>
      <c r="G2" s="159"/>
      <c r="V2" t="s">
        <v>64</v>
      </c>
      <c r="W2">
        <f>Base_General[[#Totals],[Paola]]</f>
        <v>27.666666666666664</v>
      </c>
    </row>
    <row r="3" spans="1:49" ht="24">
      <c r="A3" s="157"/>
      <c r="B3" s="158"/>
      <c r="C3" s="158"/>
      <c r="D3" s="158"/>
      <c r="E3" s="158"/>
      <c r="F3" s="158"/>
      <c r="G3" s="159"/>
      <c r="V3" t="s">
        <v>22</v>
      </c>
      <c r="W3">
        <f>Base_General[[#Totals],[Darwin]]</f>
        <v>26.249999999999996</v>
      </c>
    </row>
    <row r="4" spans="1:49">
      <c r="V4" t="s">
        <v>39</v>
      </c>
      <c r="W4">
        <f>Base_General[[#Totals],[Johana]]</f>
        <v>27.833333333333332</v>
      </c>
    </row>
    <row r="5" spans="1:49">
      <c r="A5" t="s">
        <v>265</v>
      </c>
      <c r="B5" t="s">
        <v>266</v>
      </c>
      <c r="C5" t="s">
        <v>267</v>
      </c>
      <c r="D5" t="s">
        <v>15</v>
      </c>
      <c r="E5" t="s">
        <v>5</v>
      </c>
      <c r="F5" t="s">
        <v>268</v>
      </c>
      <c r="G5" t="s">
        <v>269</v>
      </c>
      <c r="H5" t="s">
        <v>270</v>
      </c>
      <c r="I5" t="s">
        <v>262</v>
      </c>
      <c r="J5" t="s">
        <v>258</v>
      </c>
      <c r="K5" t="s">
        <v>259</v>
      </c>
      <c r="L5" t="s">
        <v>50</v>
      </c>
      <c r="M5" t="s">
        <v>64</v>
      </c>
      <c r="N5" t="s">
        <v>22</v>
      </c>
      <c r="O5" t="s">
        <v>39</v>
      </c>
      <c r="P5" t="s">
        <v>79</v>
      </c>
      <c r="Q5" t="s">
        <v>93</v>
      </c>
      <c r="R5" t="s">
        <v>104</v>
      </c>
      <c r="S5" t="s">
        <v>271</v>
      </c>
      <c r="V5" t="s">
        <v>79</v>
      </c>
      <c r="W5">
        <f>Base_General[[#Totals],[Diana]]</f>
        <v>21.083333333333332</v>
      </c>
    </row>
    <row r="6" spans="1:49">
      <c r="A6" s="5">
        <v>46015</v>
      </c>
      <c r="B6" s="67">
        <v>0.49444444444444446</v>
      </c>
      <c r="C6" s="5">
        <f>IF(HOUR(B6)&lt;14,A6,WORKDAY(Base_General[[#This Row],[Fecha Radicado]],1,Tablas!$AA$2:$AA$37))</f>
        <v>46015</v>
      </c>
      <c r="D6" s="6" t="str">
        <f>TEXT(Base_General[[#This Row],[Fecha Radicado]],"AAAA")</f>
        <v>2025</v>
      </c>
      <c r="E6" s="6" t="str">
        <f>TEXT(Base_General[[#This Row],[Fecha Radicado]],"MMMM")</f>
        <v>diciembre</v>
      </c>
      <c r="F6" t="s">
        <v>149</v>
      </c>
      <c r="G6" t="s">
        <v>272</v>
      </c>
      <c r="H6" t="s">
        <v>50</v>
      </c>
      <c r="L6" s="154">
        <v>1</v>
      </c>
      <c r="M6" s="154"/>
      <c r="N6" s="154"/>
      <c r="O6" s="154"/>
      <c r="P6" s="154"/>
      <c r="Q6" s="154"/>
      <c r="R6" s="154"/>
      <c r="S6" s="154" t="str">
        <f>IF(SUM(Base_General[[#This Row],[Laura]:[Paula]])=1,"Correcto","Validar Asignacion")</f>
        <v>Correcto</v>
      </c>
      <c r="V6" t="s">
        <v>93</v>
      </c>
      <c r="W6">
        <f>Base_General[[#Totals],[Michael]]</f>
        <v>16.416666666666664</v>
      </c>
    </row>
    <row r="7" spans="1:49">
      <c r="A7" s="5">
        <v>46013</v>
      </c>
      <c r="B7" s="67">
        <v>0.64513888888888893</v>
      </c>
      <c r="C7" s="5">
        <f>IF(HOUR(B7)&lt;14,A7,WORKDAY(Base_General[[#This Row],[Fecha Radicado]],1,Tablas!$AA$2:$AA$37))</f>
        <v>46014</v>
      </c>
      <c r="D7" s="5" t="str">
        <f>TEXT(Base_General[[#This Row],[Fecha Radicado]],"AAAA")</f>
        <v>2025</v>
      </c>
      <c r="E7" s="6" t="str">
        <f>TEXT(Base_General[[#This Row],[Fecha Radicado]],"MMMM")</f>
        <v>diciembre</v>
      </c>
      <c r="F7" t="s">
        <v>166</v>
      </c>
      <c r="G7" t="s">
        <v>273</v>
      </c>
      <c r="H7" t="s">
        <v>64</v>
      </c>
      <c r="L7" s="154"/>
      <c r="M7" s="154">
        <v>1</v>
      </c>
      <c r="N7" s="154"/>
      <c r="O7" s="154"/>
      <c r="P7" s="154"/>
      <c r="Q7" s="154"/>
      <c r="R7" s="154"/>
      <c r="S7" s="154" t="str">
        <f>IF(SUM(Base_General[[#This Row],[Laura]:[Paula]])=1,"Correcto","Validar Asignacion")</f>
        <v>Correcto</v>
      </c>
      <c r="V7" t="s">
        <v>104</v>
      </c>
      <c r="W7">
        <f>Base_General[[#Totals],[Paula]]</f>
        <v>12.416666666666666</v>
      </c>
    </row>
    <row r="8" spans="1:49">
      <c r="A8" s="5">
        <v>46014</v>
      </c>
      <c r="B8" s="67">
        <v>0.58333333333333337</v>
      </c>
      <c r="C8" s="5">
        <f>IF(HOUR(B8)&lt;14,A8,WORKDAY(Base_General[[#This Row],[Fecha Radicado]],1,Tablas!$AA$2:$AA$37))</f>
        <v>46015</v>
      </c>
      <c r="D8" s="5" t="str">
        <f>TEXT(Base_General[[#This Row],[Fecha Radicado]],"AAAA")</f>
        <v>2025</v>
      </c>
      <c r="E8" s="6" t="str">
        <f>TEXT(Base_General[[#This Row],[Fecha Radicado]],"MMMM")</f>
        <v>diciembre</v>
      </c>
      <c r="F8" t="s">
        <v>166</v>
      </c>
      <c r="G8" t="s">
        <v>274</v>
      </c>
      <c r="H8" t="s">
        <v>22</v>
      </c>
      <c r="L8" s="154"/>
      <c r="M8" s="154"/>
      <c r="N8" s="154">
        <v>1</v>
      </c>
      <c r="O8" s="154"/>
      <c r="P8" s="154"/>
      <c r="Q8" s="154"/>
      <c r="R8" s="154"/>
      <c r="S8" s="154" t="str">
        <f>IF(SUM(Base_General[[#This Row],[Laura]:[Paula]])=1,"Correcto","Validar Asignacion")</f>
        <v>Correcto</v>
      </c>
    </row>
    <row r="9" spans="1:49">
      <c r="A9" s="5">
        <v>46021</v>
      </c>
      <c r="B9" s="67">
        <v>0.49305555555555558</v>
      </c>
      <c r="C9" s="5">
        <f>IF(HOUR(B9)&lt;14,A9,WORKDAY(Base_General[[#This Row],[Fecha Radicado]],1,Tablas!$AA$2:$AA$37))</f>
        <v>46021</v>
      </c>
      <c r="D9" s="5" t="str">
        <f>TEXT(Base_General[[#This Row],[Fecha Radicado]],"AAAA")</f>
        <v>2025</v>
      </c>
      <c r="E9" s="6" t="str">
        <f>TEXT(Base_General[[#This Row],[Fecha Radicado]],"MMMM")</f>
        <v>diciembre</v>
      </c>
      <c r="F9" t="s">
        <v>143</v>
      </c>
      <c r="G9" t="s">
        <v>275</v>
      </c>
      <c r="H9" t="s">
        <v>50</v>
      </c>
      <c r="L9" s="154">
        <v>1</v>
      </c>
      <c r="M9" s="154"/>
      <c r="N9" s="154"/>
      <c r="O9" s="154"/>
      <c r="P9" s="154"/>
      <c r="Q9" s="154"/>
      <c r="R9" s="154"/>
      <c r="S9" s="154" t="str">
        <f>IF(SUM(Base_General[[#This Row],[Laura]:[Paula]])=1,"Correcto","Validar Asignacion")</f>
        <v>Correcto</v>
      </c>
    </row>
    <row r="10" spans="1:49">
      <c r="A10" s="5">
        <v>46027</v>
      </c>
      <c r="B10" s="67">
        <v>0.66388888888888886</v>
      </c>
      <c r="C10" s="5">
        <f>IF(HOUR(B10)&lt;14,A10,WORKDAY(Base_General[[#This Row],[Fecha Radicado]],1,Tablas!$AA$2:$AA$37))</f>
        <v>46028</v>
      </c>
      <c r="D10" s="5" t="str">
        <f>TEXT(Base_General[[#This Row],[Fecha Radicado]],"AAAA")</f>
        <v>2026</v>
      </c>
      <c r="E10" s="6" t="str">
        <f>TEXT(Base_General[[#This Row],[Fecha Radicado]],"MMMM")</f>
        <v>enero</v>
      </c>
      <c r="F10" t="s">
        <v>103</v>
      </c>
      <c r="G10" t="s">
        <v>276</v>
      </c>
      <c r="H10" t="s">
        <v>39</v>
      </c>
      <c r="L10" s="154"/>
      <c r="M10" s="154"/>
      <c r="N10" s="154"/>
      <c r="O10" s="154">
        <v>1</v>
      </c>
      <c r="P10" s="154"/>
      <c r="Q10" s="154"/>
      <c r="R10" s="154"/>
      <c r="S10" s="154" t="str">
        <f>IF(SUM(Base_General[[#This Row],[Laura]:[Paula]])=1,"Correcto","Validar Asignacion")</f>
        <v>Correcto</v>
      </c>
    </row>
    <row r="11" spans="1:49">
      <c r="A11" s="5">
        <v>46027</v>
      </c>
      <c r="B11" s="67">
        <v>0.64513888888888893</v>
      </c>
      <c r="C11" s="5">
        <f>IF(HOUR(B11)&lt;14,A11,WORKDAY(Base_General[[#This Row],[Fecha Radicado]],1,Tablas!$AA$2:$AA$37))</f>
        <v>46028</v>
      </c>
      <c r="D11" s="5" t="str">
        <f>TEXT(Base_General[[#This Row],[Fecha Radicado]],"AAAA")</f>
        <v>2026</v>
      </c>
      <c r="E11" s="6" t="str">
        <f>TEXT(Base_General[[#This Row],[Fecha Radicado]],"MMMM")</f>
        <v>enero</v>
      </c>
      <c r="F11" t="s">
        <v>153</v>
      </c>
      <c r="G11" t="s">
        <v>277</v>
      </c>
      <c r="H11" t="s">
        <v>22</v>
      </c>
      <c r="I11" t="s">
        <v>64</v>
      </c>
      <c r="J11" t="s">
        <v>104</v>
      </c>
      <c r="L11" s="154"/>
      <c r="M11" s="154">
        <v>0.33333333333333331</v>
      </c>
      <c r="N11" s="154">
        <v>0.33333333333333331</v>
      </c>
      <c r="O11" s="154"/>
      <c r="P11" s="154"/>
      <c r="Q11" s="154"/>
      <c r="R11" s="154">
        <v>0.33333333333333331</v>
      </c>
      <c r="S11" s="154" t="str">
        <f>IF(SUM(Base_General[[#This Row],[Laura]:[Paula]])=1,"Correcto","Validar Asignacion")</f>
        <v>Correcto</v>
      </c>
    </row>
    <row r="12" spans="1:49">
      <c r="A12" s="5">
        <v>46027</v>
      </c>
      <c r="B12" s="67">
        <v>0.67083333333333328</v>
      </c>
      <c r="C12" s="5">
        <f>IF(HOUR(B12)&lt;14,A12,WORKDAY(Base_General[[#This Row],[Fecha Radicado]],1,Tablas!$AA$2:$AA$37))</f>
        <v>46028</v>
      </c>
      <c r="D12" s="5" t="str">
        <f>TEXT(Base_General[[#This Row],[Fecha Radicado]],"AAAA")</f>
        <v>2026</v>
      </c>
      <c r="E12" s="6" t="str">
        <f>TEXT(Base_General[[#This Row],[Fecha Radicado]],"MMMM")</f>
        <v>enero</v>
      </c>
      <c r="F12" t="s">
        <v>166</v>
      </c>
      <c r="G12" t="s">
        <v>278</v>
      </c>
      <c r="H12" t="s">
        <v>50</v>
      </c>
      <c r="L12" s="154">
        <v>1</v>
      </c>
      <c r="M12" s="154"/>
      <c r="N12" s="154"/>
      <c r="O12" s="154"/>
      <c r="P12" s="154"/>
      <c r="Q12" s="154"/>
      <c r="R12" s="154"/>
      <c r="S12" s="154" t="str">
        <f>IF(SUM(Base_General[[#This Row],[Laura]:[Paula]])=1,"Correcto","Validar Asignacion")</f>
        <v>Correcto</v>
      </c>
    </row>
    <row r="13" spans="1:49">
      <c r="A13" s="5">
        <v>46027</v>
      </c>
      <c r="B13" s="67">
        <v>0.68472222222222223</v>
      </c>
      <c r="C13" s="5">
        <f>IF(HOUR(B13)&lt;14,A13,WORKDAY(Base_General[[#This Row],[Fecha Radicado]],1,Tablas!$AA$2:$AA$37))</f>
        <v>46028</v>
      </c>
      <c r="D13" s="5" t="str">
        <f>TEXT(Base_General[[#This Row],[Fecha Radicado]],"AAAA")</f>
        <v>2026</v>
      </c>
      <c r="E13" s="6" t="str">
        <f>TEXT(Base_General[[#This Row],[Fecha Radicado]],"MMMM")</f>
        <v>enero</v>
      </c>
      <c r="F13" t="s">
        <v>103</v>
      </c>
      <c r="G13" t="s">
        <v>279</v>
      </c>
      <c r="H13" t="s">
        <v>39</v>
      </c>
      <c r="L13" s="154"/>
      <c r="M13" s="154"/>
      <c r="N13" s="154"/>
      <c r="O13" s="154">
        <v>1</v>
      </c>
      <c r="P13" s="154"/>
      <c r="Q13" s="154"/>
      <c r="R13" s="154"/>
      <c r="S13" s="154" t="str">
        <f>IF(SUM(Base_General[[#This Row],[Laura]:[Paula]])=1,"Correcto","Validar Asignacion")</f>
        <v>Correcto</v>
      </c>
    </row>
    <row r="14" spans="1:49">
      <c r="A14" s="5">
        <v>46027</v>
      </c>
      <c r="B14" s="67">
        <v>0.67847222222222225</v>
      </c>
      <c r="C14" s="5">
        <f>IF(HOUR(B14)&lt;14,A14,WORKDAY(Base_General[[#This Row],[Fecha Radicado]],1,Tablas!$AA$2:$AA$37))</f>
        <v>46028</v>
      </c>
      <c r="D14" s="5" t="str">
        <f>TEXT(Base_General[[#This Row],[Fecha Radicado]],"AAAA")</f>
        <v>2026</v>
      </c>
      <c r="E14" s="6" t="str">
        <f>TEXT(Base_General[[#This Row],[Fecha Radicado]],"MMMM")</f>
        <v>enero</v>
      </c>
      <c r="F14" t="s">
        <v>78</v>
      </c>
      <c r="G14" t="s">
        <v>280</v>
      </c>
      <c r="H14" t="s">
        <v>22</v>
      </c>
      <c r="L14" s="154"/>
      <c r="M14" s="154"/>
      <c r="N14" s="154">
        <v>1</v>
      </c>
      <c r="O14" s="154"/>
      <c r="P14" s="154"/>
      <c r="Q14" s="154"/>
      <c r="R14" s="154"/>
      <c r="S14" s="154" t="str">
        <f>IF(SUM(Base_General[[#This Row],[Laura]:[Paula]])=1,"Correcto","Validar Asignacion")</f>
        <v>Correcto</v>
      </c>
    </row>
    <row r="15" spans="1:49">
      <c r="A15" s="5">
        <v>46027</v>
      </c>
      <c r="B15" s="67">
        <v>0.71388888888888891</v>
      </c>
      <c r="C15" s="5">
        <f>IF(HOUR(B15)&lt;14,A15,WORKDAY(Base_General[[#This Row],[Fecha Radicado]],1,Tablas!$AA$2:$AA$37))</f>
        <v>46028</v>
      </c>
      <c r="D15" s="5" t="str">
        <f>TEXT(Base_General[[#This Row],[Fecha Radicado]],"AAAA")</f>
        <v>2026</v>
      </c>
      <c r="E15" s="6" t="str">
        <f>TEXT(Base_General[[#This Row],[Fecha Radicado]],"MMMM")</f>
        <v>enero</v>
      </c>
      <c r="F15" t="s">
        <v>63</v>
      </c>
      <c r="G15" t="s">
        <v>281</v>
      </c>
      <c r="H15" t="s">
        <v>64</v>
      </c>
      <c r="L15" s="154"/>
      <c r="M15" s="154">
        <v>1</v>
      </c>
      <c r="N15" s="154"/>
      <c r="O15" s="154"/>
      <c r="P15" s="154"/>
      <c r="Q15" s="154"/>
      <c r="R15" s="154"/>
      <c r="S15" s="154" t="str">
        <f>IF(SUM(Base_General[[#This Row],[Laura]:[Paula]])=1,"Correcto","Validar Asignacion")</f>
        <v>Correcto</v>
      </c>
    </row>
    <row r="16" spans="1:49">
      <c r="A16" s="5">
        <v>46030</v>
      </c>
      <c r="B16" s="67">
        <v>0.68958333333333333</v>
      </c>
      <c r="C16" s="5">
        <f>IF(HOUR(B16)&lt;14,A16,WORKDAY(Base_General[[#This Row],[Fecha Radicado]],1,Tablas!$AA$2:$AA$37))</f>
        <v>46031</v>
      </c>
      <c r="D16" s="5" t="str">
        <f>TEXT(Base_General[[#This Row],[Fecha Radicado]],"AAAA")</f>
        <v>2026</v>
      </c>
      <c r="E16" s="6" t="str">
        <f>TEXT(Base_General[[#This Row],[Fecha Radicado]],"MMMM")</f>
        <v>enero</v>
      </c>
      <c r="F16" t="s">
        <v>103</v>
      </c>
      <c r="G16" t="s">
        <v>282</v>
      </c>
      <c r="H16" t="s">
        <v>50</v>
      </c>
      <c r="L16" s="154">
        <v>1</v>
      </c>
      <c r="M16" s="154"/>
      <c r="N16" s="154"/>
      <c r="O16" s="154"/>
      <c r="P16" s="154"/>
      <c r="Q16" s="154"/>
      <c r="R16" s="154"/>
      <c r="S16" s="154" t="str">
        <f>IF(SUM(Base_General[[#This Row],[Laura]:[Paula]])=1,"Correcto","Validar Asignacion")</f>
        <v>Correcto</v>
      </c>
    </row>
    <row r="17" spans="1:19" ht="15" customHeight="1">
      <c r="A17" s="5">
        <v>46031</v>
      </c>
      <c r="B17" s="67">
        <v>0.57361111111111107</v>
      </c>
      <c r="C17" s="5">
        <f>IF(HOUR(B17)&lt;14,A17,WORKDAY(Base_General[[#This Row],[Fecha Radicado]],1,Tablas!$AA$2:$AA$37))</f>
        <v>46031</v>
      </c>
      <c r="D17" s="5" t="str">
        <f>TEXT(Base_General[[#This Row],[Fecha Radicado]],"AAAA")</f>
        <v>2026</v>
      </c>
      <c r="E17" s="6" t="str">
        <f>TEXT(Base_General[[#This Row],[Fecha Radicado]],"MMMM")</f>
        <v>enero</v>
      </c>
      <c r="F17" t="s">
        <v>166</v>
      </c>
      <c r="G17" s="66" t="s">
        <v>283</v>
      </c>
      <c r="H17" t="s">
        <v>39</v>
      </c>
      <c r="L17" s="154"/>
      <c r="M17" s="154"/>
      <c r="N17" s="154"/>
      <c r="O17" s="154">
        <v>1</v>
      </c>
      <c r="P17" s="154"/>
      <c r="Q17" s="154"/>
      <c r="R17" s="154"/>
      <c r="S17" s="154" t="str">
        <f>IF(SUM(Base_General[[#This Row],[Laura]:[Paula]])=1,"Correcto","Validar Asignacion")</f>
        <v>Correcto</v>
      </c>
    </row>
    <row r="18" spans="1:19">
      <c r="A18" s="5">
        <v>46035</v>
      </c>
      <c r="B18" s="67">
        <v>0.33333333333333331</v>
      </c>
      <c r="C18" s="5">
        <f>IF(HOUR(B18)&lt;14,A18,WORKDAY(Base_General[[#This Row],[Fecha Radicado]],1,Tablas!$AA$2:$AA$37))</f>
        <v>46035</v>
      </c>
      <c r="D18" s="5" t="str">
        <f>TEXT(Base_General[[#This Row],[Fecha Radicado]],"AAAA")</f>
        <v>2026</v>
      </c>
      <c r="E18" s="6" t="str">
        <f>TEXT(Base_General[[#This Row],[Fecha Radicado]],"MMMM")</f>
        <v>enero</v>
      </c>
      <c r="F18" t="s">
        <v>37</v>
      </c>
      <c r="G18" t="s">
        <v>284</v>
      </c>
      <c r="H18" t="s">
        <v>64</v>
      </c>
      <c r="L18" s="154"/>
      <c r="M18" s="154">
        <v>1</v>
      </c>
      <c r="N18" s="154"/>
      <c r="O18" s="154"/>
      <c r="P18" s="154"/>
      <c r="Q18" s="154"/>
      <c r="R18" s="154"/>
      <c r="S18" s="154" t="str">
        <f>IF(SUM(Base_General[[#This Row],[Laura]:[Paula]])=1,"Correcto","Validar Asignacion")</f>
        <v>Correcto</v>
      </c>
    </row>
    <row r="19" spans="1:19" ht="15.75" customHeight="1">
      <c r="A19" s="5">
        <v>46038</v>
      </c>
      <c r="B19" s="67">
        <v>0.66666666666666663</v>
      </c>
      <c r="C19" s="5">
        <f>IF(HOUR(B19)&lt;14,A19,WORKDAY(Base_General[[#This Row],[Fecha Radicado]],1,Tablas!$AA$2:$AA$37))</f>
        <v>46041</v>
      </c>
      <c r="D19" s="5" t="str">
        <f>TEXT(Base_General[[#This Row],[Fecha Radicado]],"AAAA")</f>
        <v>2026</v>
      </c>
      <c r="E19" s="6" t="str">
        <f>TEXT(Base_General[[#This Row],[Fecha Radicado]],"MMMM")</f>
        <v>enero</v>
      </c>
      <c r="F19" t="s">
        <v>78</v>
      </c>
      <c r="G19" s="58" t="s">
        <v>285</v>
      </c>
      <c r="H19" t="s">
        <v>22</v>
      </c>
      <c r="L19" s="154"/>
      <c r="M19" s="154"/>
      <c r="N19" s="154">
        <v>1</v>
      </c>
      <c r="O19" s="154"/>
      <c r="P19" s="154"/>
      <c r="Q19" s="154"/>
      <c r="R19" s="154"/>
      <c r="S19" s="154" t="str">
        <f>IF(SUM(Base_General[[#This Row],[Laura]:[Paula]])=1,"Correcto","Validar Asignacion")</f>
        <v>Correcto</v>
      </c>
    </row>
    <row r="20" spans="1:19">
      <c r="A20" s="5">
        <v>46037</v>
      </c>
      <c r="B20" s="67">
        <v>0.62013888888888891</v>
      </c>
      <c r="C20" s="5">
        <f>IF(HOUR(B20)&lt;14,A20,WORKDAY(Base_General[[#This Row],[Fecha Radicado]],1,Tablas!$AA$2:$AA$37))</f>
        <v>46038</v>
      </c>
      <c r="D20" s="5" t="str">
        <f>TEXT(Base_General[[#This Row],[Fecha Radicado]],"AAAA")</f>
        <v>2026</v>
      </c>
      <c r="E20" s="6" t="str">
        <f>TEXT(Base_General[[#This Row],[Fecha Radicado]],"MMMM")</f>
        <v>enero</v>
      </c>
      <c r="F20" t="s">
        <v>37</v>
      </c>
      <c r="G20" t="s">
        <v>286</v>
      </c>
      <c r="H20" t="s">
        <v>50</v>
      </c>
      <c r="L20" s="154">
        <v>1</v>
      </c>
      <c r="M20" s="154"/>
      <c r="N20" s="154"/>
      <c r="O20" s="154"/>
      <c r="P20" s="154"/>
      <c r="Q20" s="154"/>
      <c r="R20" s="154"/>
      <c r="S20" s="154" t="str">
        <f>IF(SUM(Base_General[[#This Row],[Laura]:[Paula]])=1,"Correcto","Validar Asignacion")</f>
        <v>Correcto</v>
      </c>
    </row>
    <row r="21" spans="1:19">
      <c r="A21" s="5">
        <v>46041</v>
      </c>
      <c r="B21" s="67">
        <v>0.60486111111111107</v>
      </c>
      <c r="C21" s="5">
        <f>IF(HOUR(B21)&lt;14,A21,WORKDAY(Base_General[[#This Row],[Fecha Radicado]],1,Tablas!$AA$2:$AA$37))</f>
        <v>46042</v>
      </c>
      <c r="D21" s="5" t="str">
        <f>TEXT(Base_General[[#This Row],[Fecha Radicado]],"AAAA")</f>
        <v>2026</v>
      </c>
      <c r="E21" s="6" t="str">
        <f>TEXT(Base_General[[#This Row],[Fecha Radicado]],"MMMM")</f>
        <v>enero</v>
      </c>
      <c r="F21" t="s">
        <v>78</v>
      </c>
      <c r="G21" t="s">
        <v>287</v>
      </c>
      <c r="H21" t="s">
        <v>39</v>
      </c>
      <c r="L21" s="154"/>
      <c r="M21" s="154"/>
      <c r="N21" s="154"/>
      <c r="O21" s="154">
        <v>1</v>
      </c>
      <c r="P21" s="154"/>
      <c r="Q21" s="154"/>
      <c r="R21" s="154"/>
      <c r="S21" s="154" t="str">
        <f>IF(SUM(Base_General[[#This Row],[Laura]:[Paula]])=1,"Correcto","Validar Asignacion")</f>
        <v>Correcto</v>
      </c>
    </row>
    <row r="22" spans="1:19">
      <c r="A22" s="5">
        <v>46041</v>
      </c>
      <c r="B22" s="67">
        <v>0.60486111111111107</v>
      </c>
      <c r="C22" s="5">
        <f>IF(HOUR(B22)&lt;14,A22,WORKDAY(Base_General[[#This Row],[Fecha Radicado]],1,Tablas!$AA$2:$AA$37))</f>
        <v>46042</v>
      </c>
      <c r="D22" s="5" t="str">
        <f>TEXT(Base_General[[#This Row],[Fecha Radicado]],"AAAA")</f>
        <v>2026</v>
      </c>
      <c r="E22" s="6" t="str">
        <f>TEXT(Base_General[[#This Row],[Fecha Radicado]],"MMMM")</f>
        <v>enero</v>
      </c>
      <c r="F22" t="s">
        <v>78</v>
      </c>
      <c r="G22" t="s">
        <v>288</v>
      </c>
      <c r="H22" t="s">
        <v>22</v>
      </c>
      <c r="L22" s="154"/>
      <c r="M22" s="154"/>
      <c r="N22" s="154">
        <v>1</v>
      </c>
      <c r="O22" s="154"/>
      <c r="P22" s="154"/>
      <c r="Q22" s="154"/>
      <c r="R22" s="154"/>
      <c r="S22" s="154" t="str">
        <f>IF(SUM(Base_General[[#This Row],[Laura]:[Paula]])=1,"Correcto","Validar Asignacion")</f>
        <v>Correcto</v>
      </c>
    </row>
    <row r="23" spans="1:19">
      <c r="A23" s="5">
        <v>46041</v>
      </c>
      <c r="B23" s="67">
        <v>0.60486111111111107</v>
      </c>
      <c r="C23" s="5">
        <f>IF(HOUR(B23)&lt;14,A23,WORKDAY(Base_General[[#This Row],[Fecha Radicado]],1,Tablas!$AA$2:$AA$37))</f>
        <v>46042</v>
      </c>
      <c r="D23" s="5" t="str">
        <f>TEXT(Base_General[[#This Row],[Fecha Radicado]],"AAAA")</f>
        <v>2026</v>
      </c>
      <c r="E23" s="6" t="str">
        <f>TEXT(Base_General[[#This Row],[Fecha Radicado]],"MMMM")</f>
        <v>enero</v>
      </c>
      <c r="F23" t="s">
        <v>78</v>
      </c>
      <c r="G23" t="s">
        <v>289</v>
      </c>
      <c r="H23" t="s">
        <v>64</v>
      </c>
      <c r="L23" s="154"/>
      <c r="M23" s="154">
        <v>1</v>
      </c>
      <c r="N23" s="154"/>
      <c r="O23" s="154"/>
      <c r="P23" s="154"/>
      <c r="Q23" s="154"/>
      <c r="R23" s="154"/>
      <c r="S23" s="154" t="str">
        <f>IF(SUM(Base_General[[#This Row],[Laura]:[Paula]])=1,"Correcto","Validar Asignacion")</f>
        <v>Correcto</v>
      </c>
    </row>
    <row r="24" spans="1:19">
      <c r="A24" s="5">
        <v>46041</v>
      </c>
      <c r="B24" s="67">
        <v>0.8354166666666667</v>
      </c>
      <c r="C24" s="5">
        <f>IF(HOUR(B24)&lt;14,A24,WORKDAY(Base_General[[#This Row],[Fecha Radicado]],1,Tablas!$AA$2:$AA$37))</f>
        <v>46042</v>
      </c>
      <c r="D24" s="5" t="str">
        <f>TEXT(Base_General[[#This Row],[Fecha Radicado]],"AAAA")</f>
        <v>2026</v>
      </c>
      <c r="E24" s="6" t="str">
        <f>TEXT(Base_General[[#This Row],[Fecha Radicado]],"MMMM")</f>
        <v>enero</v>
      </c>
      <c r="F24" t="s">
        <v>78</v>
      </c>
      <c r="G24" t="s">
        <v>290</v>
      </c>
      <c r="H24" t="s">
        <v>64</v>
      </c>
      <c r="K24" s="5"/>
      <c r="L24" s="154"/>
      <c r="M24" s="154">
        <v>1</v>
      </c>
      <c r="N24" s="154"/>
      <c r="O24" s="154"/>
      <c r="P24" s="154"/>
      <c r="Q24" s="154"/>
      <c r="R24" s="154"/>
      <c r="S24" s="154" t="str">
        <f>IF(SUM(Base_General[[#This Row],[Laura]:[Paula]])=1,"Correcto","Validar Asignacion")</f>
        <v>Correcto</v>
      </c>
    </row>
    <row r="25" spans="1:19" ht="19.5" customHeight="1">
      <c r="A25" s="5">
        <v>46042</v>
      </c>
      <c r="B25" s="67">
        <v>0.63402777777777775</v>
      </c>
      <c r="C25" s="5">
        <f>IF(HOUR(B25)&lt;14,A25,WORKDAY(Base_General[[#This Row],[Fecha Radicado]],1,Tablas!$AA$2:$AA$37))</f>
        <v>46043</v>
      </c>
      <c r="D25" s="5" t="str">
        <f>TEXT(Base_General[[#This Row],[Fecha Radicado]],"AAAA")</f>
        <v>2026</v>
      </c>
      <c r="E25" s="6" t="str">
        <f>TEXT(Base_General[[#This Row],[Fecha Radicado]],"MMMM")</f>
        <v>enero</v>
      </c>
      <c r="F25" t="s">
        <v>166</v>
      </c>
      <c r="G25" s="58" t="s">
        <v>291</v>
      </c>
      <c r="H25" t="s">
        <v>50</v>
      </c>
      <c r="L25" s="154">
        <v>1</v>
      </c>
      <c r="M25" s="154"/>
      <c r="N25" s="154"/>
      <c r="O25" s="154"/>
      <c r="P25" s="154"/>
      <c r="Q25" s="154"/>
      <c r="R25" s="154"/>
      <c r="S25" s="154" t="str">
        <f>IF(SUM(Base_General[[#This Row],[Laura]:[Paula]])=1,"Correcto","Validar Asignacion")</f>
        <v>Correcto</v>
      </c>
    </row>
    <row r="26" spans="1:19">
      <c r="A26" s="5">
        <v>46044</v>
      </c>
      <c r="B26" s="67">
        <v>0.84097222222222223</v>
      </c>
      <c r="C26" s="5">
        <f>IF(HOUR(B26)&lt;14,A26,WORKDAY(Base_General[[#This Row],[Fecha Radicado]],1,Tablas!$AA$2:$AA$37))</f>
        <v>46045</v>
      </c>
      <c r="D26" s="5" t="str">
        <f>TEXT(Base_General[[#This Row],[Fecha Radicado]],"AAAA")</f>
        <v>2026</v>
      </c>
      <c r="E26" s="6" t="str">
        <f>TEXT(Base_General[[#This Row],[Fecha Radicado]],"MMMM")</f>
        <v>enero</v>
      </c>
      <c r="F26" t="s">
        <v>112</v>
      </c>
      <c r="G26" s="5" t="s">
        <v>292</v>
      </c>
      <c r="H26" t="s">
        <v>39</v>
      </c>
      <c r="L26" s="154"/>
      <c r="M26" s="154"/>
      <c r="N26" s="154"/>
      <c r="O26" s="154">
        <v>1</v>
      </c>
      <c r="P26" s="154"/>
      <c r="Q26" s="154"/>
      <c r="R26" s="154"/>
      <c r="S26" s="154" t="str">
        <f>IF(SUM(Base_General[[#This Row],[Laura]:[Paula]])=1,"Correcto","Validar Asignacion")</f>
        <v>Correcto</v>
      </c>
    </row>
    <row r="27" spans="1:19">
      <c r="A27" s="5">
        <v>46045</v>
      </c>
      <c r="B27" s="67">
        <v>0.49652777777777779</v>
      </c>
      <c r="C27" s="5">
        <f>IF(HOUR(B27)&lt;14,A27,WORKDAY(Base_General[[#This Row],[Fecha Radicado]],1,Tablas!$AA$2:$AA$37))</f>
        <v>46045</v>
      </c>
      <c r="D27" s="5" t="str">
        <f>TEXT(Base_General[[#This Row],[Fecha Radicado]],"AAAA")</f>
        <v>2026</v>
      </c>
      <c r="E27" s="6" t="str">
        <f>TEXT(Base_General[[#This Row],[Fecha Radicado]],"MMMM")</f>
        <v>enero</v>
      </c>
      <c r="F27" t="s">
        <v>166</v>
      </c>
      <c r="G27" t="s">
        <v>293</v>
      </c>
      <c r="H27" t="s">
        <v>79</v>
      </c>
      <c r="L27" s="154"/>
      <c r="M27" s="154"/>
      <c r="N27" s="154"/>
      <c r="O27" s="154"/>
      <c r="P27" s="154">
        <v>1</v>
      </c>
      <c r="Q27" s="154"/>
      <c r="R27" s="154"/>
      <c r="S27" s="154" t="str">
        <f>IF(SUM(Base_General[[#This Row],[Laura]:[Paula]])=1,"Correcto","Validar Asignacion")</f>
        <v>Correcto</v>
      </c>
    </row>
    <row r="28" spans="1:19">
      <c r="A28" s="5">
        <v>46050</v>
      </c>
      <c r="B28" s="67">
        <v>0.62361111111111112</v>
      </c>
      <c r="C28" s="5">
        <f>IF(HOUR(B28)&lt;14,A28,WORKDAY(Base_General[[#This Row],[Fecha Radicado]],1,Tablas!$AA$2:$AA$37))</f>
        <v>46051</v>
      </c>
      <c r="D28" s="5" t="str">
        <f>TEXT(Base_General[[#This Row],[Fecha Radicado]],"AAAA")</f>
        <v>2026</v>
      </c>
      <c r="E28" s="6" t="str">
        <f>TEXT(Base_General[[#This Row],[Fecha Radicado]],"MMMM")</f>
        <v>enero</v>
      </c>
      <c r="F28" t="s">
        <v>78</v>
      </c>
      <c r="G28" s="131" t="s">
        <v>294</v>
      </c>
      <c r="H28" t="s">
        <v>22</v>
      </c>
      <c r="L28" s="154"/>
      <c r="M28" s="154"/>
      <c r="N28" s="154">
        <v>1</v>
      </c>
      <c r="O28" s="154"/>
      <c r="P28" s="154"/>
      <c r="Q28" s="154"/>
      <c r="R28" s="154"/>
      <c r="S28" s="154" t="str">
        <f>IF(SUM(Base_General[[#This Row],[Laura]:[Paula]])=1,"Correcto","Validar Asignacion")</f>
        <v>Correcto</v>
      </c>
    </row>
    <row r="29" spans="1:19">
      <c r="A29" s="5">
        <v>46050</v>
      </c>
      <c r="B29" s="67">
        <v>0.625</v>
      </c>
      <c r="C29" s="5">
        <f>IF(HOUR(B29)&lt;14,A29,WORKDAY(Base_General[[#This Row],[Fecha Radicado]],1,Tablas!$AA$2:$AA$37))</f>
        <v>46051</v>
      </c>
      <c r="D29" s="5" t="str">
        <f>TEXT(Base_General[[#This Row],[Fecha Radicado]],"AAAA")</f>
        <v>2026</v>
      </c>
      <c r="E29" s="6" t="str">
        <f>TEXT(Base_General[[#This Row],[Fecha Radicado]],"MMMM")</f>
        <v>enero</v>
      </c>
      <c r="F29" t="s">
        <v>78</v>
      </c>
      <c r="G29" s="5" t="s">
        <v>295</v>
      </c>
      <c r="H29" t="s">
        <v>64</v>
      </c>
      <c r="L29" s="154"/>
      <c r="M29" s="154">
        <v>1</v>
      </c>
      <c r="N29" s="154"/>
      <c r="O29" s="154"/>
      <c r="P29" s="154"/>
      <c r="Q29" s="154"/>
      <c r="R29" s="154"/>
      <c r="S29" s="154" t="str">
        <f>IF(SUM(Base_General[[#This Row],[Laura]:[Paula]])=1,"Correcto","Validar Asignacion")</f>
        <v>Correcto</v>
      </c>
    </row>
    <row r="30" spans="1:19">
      <c r="A30" s="5">
        <v>46051</v>
      </c>
      <c r="B30" s="67">
        <v>0.73611111111111116</v>
      </c>
      <c r="C30" s="5">
        <f>IF(HOUR(B30)&lt;14,A30,WORKDAY(Base_General[[#This Row],[Fecha Radicado]],1,Tablas!$AA$2:$AA$37))</f>
        <v>46052</v>
      </c>
      <c r="D30" s="5" t="str">
        <f>TEXT(Base_General[[#This Row],[Fecha Radicado]],"AAAA")</f>
        <v>2026</v>
      </c>
      <c r="E30" s="6" t="str">
        <f>TEXT(Base_General[[#This Row],[Fecha Radicado]],"MMMM")</f>
        <v>enero</v>
      </c>
      <c r="F30" t="s">
        <v>181</v>
      </c>
      <c r="G30" t="s">
        <v>296</v>
      </c>
      <c r="H30" t="s">
        <v>93</v>
      </c>
      <c r="I30" t="s">
        <v>39</v>
      </c>
      <c r="L30" s="154"/>
      <c r="M30" s="154"/>
      <c r="N30" s="154"/>
      <c r="O30" s="154">
        <v>0.5</v>
      </c>
      <c r="P30" s="154"/>
      <c r="Q30" s="154">
        <v>0.5</v>
      </c>
      <c r="R30" s="154"/>
      <c r="S30" s="154" t="str">
        <f>IF(SUM(Base_General[[#This Row],[Laura]:[Paula]])=1,"Correcto","Validar Asignacion")</f>
        <v>Correcto</v>
      </c>
    </row>
    <row r="31" spans="1:19">
      <c r="A31" s="5">
        <v>46056</v>
      </c>
      <c r="B31" s="67">
        <v>0.41944444444444445</v>
      </c>
      <c r="C31" s="5">
        <f>IF(HOUR(B31)&lt;14,A31,WORKDAY(Base_General[[#This Row],[Fecha Radicado]],1,Tablas!$AA$2:$AA$37))</f>
        <v>46056</v>
      </c>
      <c r="D31" s="5" t="str">
        <f>TEXT(Base_General[[#This Row],[Fecha Radicado]],"AAAA")</f>
        <v>2026</v>
      </c>
      <c r="E31" s="6" t="str">
        <f>TEXT(Base_General[[#This Row],[Fecha Radicado]],"MMMM")</f>
        <v>febrero</v>
      </c>
      <c r="F31" t="s">
        <v>173</v>
      </c>
      <c r="G31" t="s">
        <v>297</v>
      </c>
      <c r="H31" t="s">
        <v>50</v>
      </c>
      <c r="L31" s="154">
        <v>1</v>
      </c>
      <c r="M31" s="154"/>
      <c r="N31" s="154"/>
      <c r="O31" s="154"/>
      <c r="P31" s="154"/>
      <c r="Q31" s="154"/>
      <c r="R31" s="154"/>
      <c r="S31" s="154" t="str">
        <f>IF(SUM(Base_General[[#This Row],[Laura]:[Paula]])=1,"Correcto","Validar Asignacion")</f>
        <v>Correcto</v>
      </c>
    </row>
    <row r="32" spans="1:19">
      <c r="A32" s="5">
        <v>46058</v>
      </c>
      <c r="B32" s="67">
        <v>0.42777777777777776</v>
      </c>
      <c r="C32" s="5">
        <f>IF(HOUR(B32)&lt;14,A32,WORKDAY(Base_General[[#This Row],[Fecha Radicado]],1,Tablas!$AA$2:$AA$37))</f>
        <v>46058</v>
      </c>
      <c r="D32" s="5" t="str">
        <f>TEXT(Base_General[[#This Row],[Fecha Radicado]],"AAAA")</f>
        <v>2026</v>
      </c>
      <c r="E32" s="6" t="str">
        <f>TEXT(Base_General[[#This Row],[Fecha Radicado]],"MMMM")</f>
        <v>febrero</v>
      </c>
      <c r="F32" t="s">
        <v>188</v>
      </c>
      <c r="G32" t="s">
        <v>297</v>
      </c>
      <c r="H32" t="s">
        <v>50</v>
      </c>
      <c r="L32" s="154">
        <v>1</v>
      </c>
      <c r="M32" s="154"/>
      <c r="N32" s="154"/>
      <c r="O32" s="154"/>
      <c r="P32" s="154"/>
      <c r="Q32" s="154"/>
      <c r="R32" s="154"/>
      <c r="S32" s="154" t="str">
        <f>IF(SUM(Base_General[[#This Row],[Laura]:[Paula]])=1,"Correcto","Validar Asignacion")</f>
        <v>Correcto</v>
      </c>
    </row>
    <row r="33" spans="1:19">
      <c r="A33" s="5">
        <v>46059</v>
      </c>
      <c r="B33" s="67">
        <v>0.33333333333333331</v>
      </c>
      <c r="C33" s="5">
        <f>IF(HOUR(B33)&lt;14,A33,WORKDAY(Base_General[[#This Row],[Fecha Radicado]],1,Tablas!$AA$2:$AA$37))</f>
        <v>46059</v>
      </c>
      <c r="D33" s="5" t="str">
        <f>TEXT(Base_General[[#This Row],[Fecha Radicado]],"AAAA")</f>
        <v>2026</v>
      </c>
      <c r="E33" s="6" t="str">
        <f>TEXT(Base_General[[#This Row],[Fecha Radicado]],"MMMM")</f>
        <v>febrero</v>
      </c>
      <c r="F33" t="s">
        <v>37</v>
      </c>
      <c r="G33" t="s">
        <v>298</v>
      </c>
      <c r="H33" t="s">
        <v>64</v>
      </c>
      <c r="L33" s="154"/>
      <c r="M33" s="154">
        <v>1</v>
      </c>
      <c r="N33" s="154"/>
      <c r="O33" s="154"/>
      <c r="P33" s="154"/>
      <c r="Q33" s="154"/>
      <c r="R33" s="154"/>
      <c r="S33" s="154" t="str">
        <f>IF(SUM(Base_General[[#This Row],[Laura]:[Paula]])=1,"Correcto","Validar Asignacion")</f>
        <v>Correcto</v>
      </c>
    </row>
    <row r="34" spans="1:19">
      <c r="A34" s="5">
        <v>46059</v>
      </c>
      <c r="B34" s="67">
        <v>0.68888888888888888</v>
      </c>
      <c r="C34" s="5">
        <f>IF(HOUR(B34)&lt;14,A34,WORKDAY(Base_General[[#This Row],[Fecha Radicado]],1,Tablas!$AA$2:$AA$37))</f>
        <v>46062</v>
      </c>
      <c r="D34" s="5" t="str">
        <f>TEXT(Base_General[[#This Row],[Fecha Radicado]],"AAAA")</f>
        <v>2026</v>
      </c>
      <c r="E34" s="6" t="str">
        <f>TEXT(Base_General[[#This Row],[Fecha Radicado]],"MMMM")</f>
        <v>febrero</v>
      </c>
      <c r="F34" t="s">
        <v>173</v>
      </c>
      <c r="G34" t="s">
        <v>299</v>
      </c>
      <c r="H34" t="s">
        <v>79</v>
      </c>
      <c r="L34" s="154"/>
      <c r="M34" s="154"/>
      <c r="N34" s="154"/>
      <c r="O34" s="154"/>
      <c r="P34" s="154">
        <v>1</v>
      </c>
      <c r="Q34" s="154"/>
      <c r="R34" s="154"/>
      <c r="S34" s="154" t="str">
        <f>IF(SUM(Base_General[[#This Row],[Laura]:[Paula]])=1,"Correcto","Validar Asignacion")</f>
        <v>Correcto</v>
      </c>
    </row>
    <row r="35" spans="1:19">
      <c r="A35" s="5">
        <v>46062</v>
      </c>
      <c r="B35" s="67">
        <v>0.45347222222222222</v>
      </c>
      <c r="C35" s="5">
        <f>IF(HOUR(B35)&lt;14,A35,WORKDAY(Base_General[[#This Row],[Fecha Radicado]],1,Tablas!$AA$2:$AA$37))</f>
        <v>46062</v>
      </c>
      <c r="D35" s="5" t="str">
        <f>TEXT(Base_General[[#This Row],[Fecha Radicado]],"AAAA")</f>
        <v>2026</v>
      </c>
      <c r="E35" s="6" t="str">
        <f>TEXT(Base_General[[#This Row],[Fecha Radicado]],"MMMM")</f>
        <v>febrero</v>
      </c>
      <c r="F35" t="s">
        <v>20</v>
      </c>
      <c r="G35" t="s">
        <v>300</v>
      </c>
      <c r="H35" t="s">
        <v>22</v>
      </c>
      <c r="I35" t="s">
        <v>93</v>
      </c>
      <c r="L35" s="154"/>
      <c r="M35" s="154"/>
      <c r="N35" s="154">
        <v>0.5</v>
      </c>
      <c r="O35" s="154"/>
      <c r="P35" s="154"/>
      <c r="Q35" s="154">
        <v>0.5</v>
      </c>
      <c r="R35" s="154"/>
      <c r="S35" s="154" t="str">
        <f>IF(SUM(Base_General[[#This Row],[Laura]:[Paula]])=1,"Correcto","Validar Asignacion")</f>
        <v>Correcto</v>
      </c>
    </row>
    <row r="36" spans="1:19">
      <c r="A36" s="5">
        <v>46062</v>
      </c>
      <c r="B36" s="67">
        <v>0.44166666666666665</v>
      </c>
      <c r="C36" s="5">
        <f>IF(HOUR(B36)&lt;14,A36,WORKDAY(Base_General[[#This Row],[Fecha Radicado]],1,Tablas!$AA$2:$AA$37))</f>
        <v>46062</v>
      </c>
      <c r="D36" s="5" t="str">
        <f>TEXT(Base_General[[#This Row],[Fecha Radicado]],"AAAA")</f>
        <v>2026</v>
      </c>
      <c r="E36" s="6" t="str">
        <f>TEXT(Base_General[[#This Row],[Fecha Radicado]],"MMMM")</f>
        <v>febrero</v>
      </c>
      <c r="F36" t="s">
        <v>37</v>
      </c>
      <c r="G36" t="s">
        <v>301</v>
      </c>
      <c r="H36" t="s">
        <v>50</v>
      </c>
      <c r="L36" s="154">
        <v>1</v>
      </c>
      <c r="M36" s="154"/>
      <c r="N36" s="154"/>
      <c r="O36" s="154"/>
      <c r="P36" s="154"/>
      <c r="Q36" s="154"/>
      <c r="R36" s="154"/>
      <c r="S36" s="154" t="str">
        <f>IF(SUM(Base_General[[#This Row],[Laura]:[Paula]])=1,"Correcto","Validar Asignacion")</f>
        <v>Correcto</v>
      </c>
    </row>
    <row r="37" spans="1:19">
      <c r="A37" s="5">
        <v>46064</v>
      </c>
      <c r="B37" s="67">
        <v>0.45277777777777778</v>
      </c>
      <c r="C37" s="5">
        <f>IF(HOUR(B37)&lt;14,A37,WORKDAY(Base_General[[#This Row],[Fecha Radicado]],1,Tablas!$AA$2:$AA$37))</f>
        <v>46064</v>
      </c>
      <c r="D37" s="5" t="str">
        <f>TEXT(Base_General[[#This Row],[Fecha Radicado]],"AAAA")</f>
        <v>2026</v>
      </c>
      <c r="E37" s="6" t="str">
        <f>TEXT(Base_General[[#This Row],[Fecha Radicado]],"MMMM")</f>
        <v>febrero</v>
      </c>
      <c r="F37" t="s">
        <v>37</v>
      </c>
      <c r="G37" t="s">
        <v>302</v>
      </c>
      <c r="H37" t="s">
        <v>39</v>
      </c>
      <c r="L37" s="154"/>
      <c r="M37" s="154"/>
      <c r="N37" s="154"/>
      <c r="O37" s="154">
        <v>1</v>
      </c>
      <c r="P37" s="154"/>
      <c r="Q37" s="154"/>
      <c r="R37" s="154"/>
      <c r="S37" s="154" t="str">
        <f>IF(SUM(Base_General[[#This Row],[Laura]:[Paula]])=1,"Correcto","Validar Asignacion")</f>
        <v>Correcto</v>
      </c>
    </row>
    <row r="38" spans="1:19">
      <c r="A38" s="5">
        <v>46064</v>
      </c>
      <c r="B38" s="67">
        <v>0.55277777777777781</v>
      </c>
      <c r="C38" s="5">
        <f>IF(HOUR(B38)&lt;14,A38,WORKDAY(Base_General[[#This Row],[Fecha Radicado]],1,Tablas!$AA$2:$AA$37))</f>
        <v>46064</v>
      </c>
      <c r="D38" s="5" t="str">
        <f>TEXT(Base_General[[#This Row],[Fecha Radicado]],"AAAA")</f>
        <v>2026</v>
      </c>
      <c r="E38" s="6" t="str">
        <f>TEXT(Base_General[[#This Row],[Fecha Radicado]],"MMMM")</f>
        <v>febrero</v>
      </c>
      <c r="F38" t="s">
        <v>173</v>
      </c>
      <c r="G38" t="s">
        <v>303</v>
      </c>
      <c r="H38" t="s">
        <v>64</v>
      </c>
      <c r="L38" s="154"/>
      <c r="M38" s="154">
        <v>1</v>
      </c>
      <c r="N38" s="154"/>
      <c r="O38" s="154"/>
      <c r="P38" s="154"/>
      <c r="Q38" s="154"/>
      <c r="R38" s="154"/>
      <c r="S38" s="154" t="str">
        <f>IF(SUM(Base_General[[#This Row],[Laura]:[Paula]])=1,"Correcto","Validar Asignacion")</f>
        <v>Correcto</v>
      </c>
    </row>
    <row r="39" spans="1:19">
      <c r="A39" s="5">
        <v>46064</v>
      </c>
      <c r="B39" s="67">
        <v>0.50555555555555554</v>
      </c>
      <c r="C39" s="5">
        <f>IF(HOUR(B39)&lt;14,A39,WORKDAY(Base_General[[#This Row],[Fecha Radicado]],1,Tablas!$AA$2:$AA$37))</f>
        <v>46064</v>
      </c>
      <c r="D39" s="5" t="str">
        <f>TEXT(Base_General[[#This Row],[Fecha Radicado]],"AAAA")</f>
        <v>2026</v>
      </c>
      <c r="E39" s="6" t="str">
        <f>TEXT(Base_General[[#This Row],[Fecha Radicado]],"MMMM")</f>
        <v>febrero</v>
      </c>
      <c r="F39" t="s">
        <v>173</v>
      </c>
      <c r="G39" t="s">
        <v>304</v>
      </c>
      <c r="H39" t="s">
        <v>79</v>
      </c>
      <c r="I39" t="s">
        <v>50</v>
      </c>
      <c r="L39" s="154">
        <v>0.5</v>
      </c>
      <c r="M39" s="154"/>
      <c r="N39" s="154"/>
      <c r="O39" s="154"/>
      <c r="P39" s="154">
        <v>0.5</v>
      </c>
      <c r="Q39" s="154"/>
      <c r="R39" s="154"/>
      <c r="S39" s="154" t="str">
        <f>IF(SUM(Base_General[[#This Row],[Laura]:[Paula]])=1,"Correcto","Validar Asignacion")</f>
        <v>Correcto</v>
      </c>
    </row>
    <row r="40" spans="1:19" ht="15" customHeight="1">
      <c r="A40" s="5">
        <v>46065</v>
      </c>
      <c r="B40" s="67">
        <v>0.56458333333333333</v>
      </c>
      <c r="C40" s="5">
        <f>IF(HOUR(B40)&lt;14,A40,WORKDAY(Base_General[[#This Row],[Fecha Radicado]],1,Tablas!$AA$2:$AA$37))</f>
        <v>46065</v>
      </c>
      <c r="D40" s="5" t="str">
        <f>TEXT(Base_General[[#This Row],[Fecha Radicado]],"AAAA")</f>
        <v>2026</v>
      </c>
      <c r="E40" s="6" t="str">
        <f>TEXT(Base_General[[#This Row],[Fecha Radicado]],"MMMM")</f>
        <v>febrero</v>
      </c>
      <c r="F40" t="s">
        <v>166</v>
      </c>
      <c r="G40" s="58" t="s">
        <v>305</v>
      </c>
      <c r="H40" t="s">
        <v>104</v>
      </c>
      <c r="I40" t="s">
        <v>22</v>
      </c>
      <c r="J40" t="s">
        <v>93</v>
      </c>
      <c r="L40" s="154"/>
      <c r="M40" s="154"/>
      <c r="N40" s="154">
        <v>0.33333333333333331</v>
      </c>
      <c r="O40" s="154"/>
      <c r="P40" s="154"/>
      <c r="Q40" s="154">
        <v>0.33333333333333331</v>
      </c>
      <c r="R40" s="154">
        <v>0.33333333333333331</v>
      </c>
      <c r="S40" s="154" t="str">
        <f>IF(SUM(Base_General[[#This Row],[Laura]:[Paula]])=1,"Correcto","Validar Asignacion")</f>
        <v>Correcto</v>
      </c>
    </row>
    <row r="41" spans="1:19">
      <c r="A41" s="5">
        <v>46066</v>
      </c>
      <c r="B41" s="67">
        <v>0.35625000000000001</v>
      </c>
      <c r="C41" s="5">
        <f>IF(HOUR(B41)&lt;14,A41,WORKDAY(Base_General[[#This Row],[Fecha Radicado]],1,Tablas!$AA$2:$AA$37))</f>
        <v>46066</v>
      </c>
      <c r="D41" s="5" t="str">
        <f>TEXT(Base_General[[#This Row],[Fecha Radicado]],"AAAA")</f>
        <v>2026</v>
      </c>
      <c r="E41" s="6" t="str">
        <f>TEXT(Base_General[[#This Row],[Fecha Radicado]],"MMMM")</f>
        <v>febrero</v>
      </c>
      <c r="F41" t="s">
        <v>192</v>
      </c>
      <c r="G41" t="s">
        <v>306</v>
      </c>
      <c r="H41" t="s">
        <v>50</v>
      </c>
      <c r="I41" t="s">
        <v>22</v>
      </c>
      <c r="L41" s="154">
        <v>0.5</v>
      </c>
      <c r="M41" s="154"/>
      <c r="N41" s="154">
        <v>0.5</v>
      </c>
      <c r="O41" s="154"/>
      <c r="P41" s="154"/>
      <c r="Q41" s="154"/>
      <c r="R41" s="154"/>
      <c r="S41" s="154" t="str">
        <f>IF(SUM(Base_General[[#This Row],[Laura]:[Paula]])=1,"Correcto","Validar Asignacion")</f>
        <v>Correcto</v>
      </c>
    </row>
    <row r="42" spans="1:19">
      <c r="A42" s="5">
        <v>46066</v>
      </c>
      <c r="B42" s="67">
        <v>0.35625000000000001</v>
      </c>
      <c r="C42" s="5">
        <f>IF(HOUR(B42)&lt;14,A42,WORKDAY(Base_General[[#This Row],[Fecha Radicado]],1,Tablas!$AA$2:$AA$37))</f>
        <v>46066</v>
      </c>
      <c r="D42" s="5" t="str">
        <f>TEXT(Base_General[[#This Row],[Fecha Radicado]],"AAAA")</f>
        <v>2026</v>
      </c>
      <c r="E42" s="6" t="str">
        <f>TEXT(Base_General[[#This Row],[Fecha Radicado]],"MMMM")</f>
        <v>febrero</v>
      </c>
      <c r="F42" t="s">
        <v>192</v>
      </c>
      <c r="G42" t="s">
        <v>307</v>
      </c>
      <c r="H42" t="s">
        <v>50</v>
      </c>
      <c r="L42" s="154">
        <v>1</v>
      </c>
      <c r="M42" s="154"/>
      <c r="N42" s="154"/>
      <c r="O42" s="154"/>
      <c r="P42" s="154"/>
      <c r="Q42" s="154"/>
      <c r="R42" s="154"/>
      <c r="S42" s="154" t="str">
        <f>IF(SUM(Base_General[[#This Row],[Laura]:[Paula]])=1,"Correcto","Validar Asignacion")</f>
        <v>Correcto</v>
      </c>
    </row>
    <row r="43" spans="1:19">
      <c r="A43" s="5">
        <v>46066</v>
      </c>
      <c r="B43" s="67">
        <v>0.79027777777777775</v>
      </c>
      <c r="C43" s="5">
        <f>IF(HOUR(B43)&lt;14,A43,WORKDAY(Base_General[[#This Row],[Fecha Radicado]],1,Tablas!$AA$2:$AA$37))</f>
        <v>46069</v>
      </c>
      <c r="D43" s="5" t="str">
        <f>TEXT(Base_General[[#This Row],[Fecha Radicado]],"AAAA")</f>
        <v>2026</v>
      </c>
      <c r="E43" s="6" t="str">
        <f>TEXT(Base_General[[#This Row],[Fecha Radicado]],"MMMM")</f>
        <v>febrero</v>
      </c>
      <c r="F43" s="67" t="s">
        <v>166</v>
      </c>
      <c r="G43" t="s">
        <v>308</v>
      </c>
      <c r="H43" t="s">
        <v>39</v>
      </c>
      <c r="L43" s="154"/>
      <c r="M43" s="154"/>
      <c r="N43" s="154"/>
      <c r="O43" s="154">
        <v>1</v>
      </c>
      <c r="P43" s="154"/>
      <c r="Q43" s="154"/>
      <c r="R43" s="154"/>
      <c r="S43" s="154" t="str">
        <f>IF(SUM(Base_General[[#This Row],[Laura]:[Paula]])=1,"Correcto","Validar Asignacion")</f>
        <v>Correcto</v>
      </c>
    </row>
    <row r="44" spans="1:19">
      <c r="A44" s="5">
        <v>46066</v>
      </c>
      <c r="B44" s="67">
        <v>0.35625000000000001</v>
      </c>
      <c r="C44" s="5">
        <f>IF(HOUR(B44)&lt;14,A44,WORKDAY(Base_General[[#This Row],[Fecha Radicado]],1,Tablas!$AA$2:$AA$37))</f>
        <v>46066</v>
      </c>
      <c r="D44" s="5" t="str">
        <f>TEXT(Base_General[[#This Row],[Fecha Radicado]],"AAAA")</f>
        <v>2026</v>
      </c>
      <c r="E44" s="6" t="str">
        <f>TEXT(Base_General[[#This Row],[Fecha Radicado]],"MMMM")</f>
        <v>febrero</v>
      </c>
      <c r="F44" s="67" t="s">
        <v>192</v>
      </c>
      <c r="G44" t="s">
        <v>309</v>
      </c>
      <c r="H44" t="s">
        <v>64</v>
      </c>
      <c r="L44" s="154"/>
      <c r="M44" s="154">
        <v>1</v>
      </c>
      <c r="N44" s="154"/>
      <c r="O44" s="154"/>
      <c r="P44" s="154"/>
      <c r="Q44" s="154"/>
      <c r="R44" s="154"/>
      <c r="S44" s="154" t="str">
        <f>IF(SUM(Base_General[[#This Row],[Laura]:[Paula]])=1,"Correcto","Validar Asignacion")</f>
        <v>Correcto</v>
      </c>
    </row>
    <row r="45" spans="1:19">
      <c r="A45" s="5">
        <v>46067</v>
      </c>
      <c r="B45" s="67">
        <v>0.43402777777777779</v>
      </c>
      <c r="C45" s="5">
        <f>IF(HOUR(B45)&lt;14,A45,WORKDAY(Base_General[[#This Row],[Fecha Radicado]],1,Tablas!$AA$2:$AA$37))</f>
        <v>46067</v>
      </c>
      <c r="D45" s="5" t="str">
        <f>TEXT(Base_General[[#This Row],[Fecha Radicado]],"AAAA")</f>
        <v>2026</v>
      </c>
      <c r="E45" s="6" t="str">
        <f>TEXT(Base_General[[#This Row],[Fecha Radicado]],"MMMM")</f>
        <v>febrero</v>
      </c>
      <c r="F45" s="67" t="s">
        <v>20</v>
      </c>
      <c r="G45" t="s">
        <v>310</v>
      </c>
      <c r="H45" t="s">
        <v>93</v>
      </c>
      <c r="I45" t="s">
        <v>79</v>
      </c>
      <c r="J45" t="s">
        <v>104</v>
      </c>
      <c r="K45" t="s">
        <v>22</v>
      </c>
      <c r="L45" s="154"/>
      <c r="M45" s="154"/>
      <c r="N45" s="154">
        <v>0.25</v>
      </c>
      <c r="O45" s="154"/>
      <c r="P45" s="154">
        <v>0.25</v>
      </c>
      <c r="Q45" s="154">
        <v>0.25</v>
      </c>
      <c r="R45" s="154">
        <v>0.25</v>
      </c>
      <c r="S45" s="154" t="str">
        <f>IF(SUM(Base_General[[#This Row],[Laura]:[Paula]])=1,"Correcto","Validar Asignacion")</f>
        <v>Correcto</v>
      </c>
    </row>
    <row r="46" spans="1:19">
      <c r="A46" s="5">
        <v>46071</v>
      </c>
      <c r="B46" s="67">
        <v>0.67083333333333328</v>
      </c>
      <c r="C46" s="5">
        <f>IF(HOUR(B46)&lt;14,A46,WORKDAY(Base_General[[#This Row],[Fecha Radicado]],1,Tablas!$AA$2:$AA$37))</f>
        <v>46072</v>
      </c>
      <c r="D46" s="5" t="str">
        <f>TEXT(Base_General[[#This Row],[Fecha Radicado]],"AAAA")</f>
        <v>2026</v>
      </c>
      <c r="E46" s="6" t="str">
        <f>TEXT(Base_General[[#This Row],[Fecha Radicado]],"MMMM")</f>
        <v>febrero</v>
      </c>
      <c r="F46" s="67" t="s">
        <v>21</v>
      </c>
      <c r="G46" s="161" t="s">
        <v>311</v>
      </c>
      <c r="H46" t="s">
        <v>64</v>
      </c>
      <c r="L46" s="154"/>
      <c r="M46" s="154">
        <v>1</v>
      </c>
      <c r="N46" s="154"/>
      <c r="O46" s="154"/>
      <c r="P46" s="154"/>
      <c r="Q46" s="154"/>
      <c r="R46" s="154"/>
      <c r="S46" s="154" t="str">
        <f>IF(SUM(Base_General[[#This Row],[Laura]:[Paula]])=1,"Correcto","Validar Asignacion")</f>
        <v>Correcto</v>
      </c>
    </row>
    <row r="47" spans="1:19">
      <c r="A47" s="5">
        <v>46072</v>
      </c>
      <c r="B47" s="67">
        <v>0.68402777777777779</v>
      </c>
      <c r="C47" s="5">
        <f>IF(HOUR(B47)&lt;14,A47,WORKDAY(Base_General[[#This Row],[Fecha Radicado]],1,Tablas!$AA$2:$AA$37))</f>
        <v>46073</v>
      </c>
      <c r="D47" s="5" t="str">
        <f>TEXT(Base_General[[#This Row],[Fecha Radicado]],"AAAA")</f>
        <v>2026</v>
      </c>
      <c r="E47" s="6" t="str">
        <f>TEXT(Base_General[[#This Row],[Fecha Radicado]],"MMMM")</f>
        <v>febrero</v>
      </c>
      <c r="F47" s="67" t="s">
        <v>173</v>
      </c>
      <c r="G47" t="s">
        <v>312</v>
      </c>
      <c r="H47" t="s">
        <v>39</v>
      </c>
      <c r="L47" s="154"/>
      <c r="M47" s="154"/>
      <c r="N47" s="154"/>
      <c r="O47" s="154">
        <v>1</v>
      </c>
      <c r="P47" s="154"/>
      <c r="Q47" s="154"/>
      <c r="R47" s="154"/>
      <c r="S47" s="154" t="str">
        <f>IF(SUM(Base_General[[#This Row],[Laura]:[Paula]])=1,"Correcto","Validar Asignacion")</f>
        <v>Correcto</v>
      </c>
    </row>
    <row r="48" spans="1:19" ht="16.5" customHeight="1">
      <c r="A48" s="5">
        <v>46073</v>
      </c>
      <c r="B48" s="67">
        <v>0.69444444444444442</v>
      </c>
      <c r="C48" s="5">
        <f>IF(HOUR(B48)&lt;14,A48,WORKDAY(Base_General[[#This Row],[Fecha Radicado]],1,Tablas!$AA$2:$AA$37))</f>
        <v>46076</v>
      </c>
      <c r="D48" s="5" t="str">
        <f>TEXT(Base_General[[#This Row],[Fecha Radicado]],"AAAA")</f>
        <v>2026</v>
      </c>
      <c r="E48" s="6" t="str">
        <f>TEXT(Base_General[[#This Row],[Fecha Radicado]],"MMMM")</f>
        <v>febrero</v>
      </c>
      <c r="F48" s="67" t="s">
        <v>166</v>
      </c>
      <c r="G48" s="58" t="s">
        <v>313</v>
      </c>
      <c r="H48" t="s">
        <v>50</v>
      </c>
      <c r="L48" s="154">
        <v>1</v>
      </c>
      <c r="M48" s="154"/>
      <c r="N48" s="154"/>
      <c r="O48" s="154"/>
      <c r="P48" s="154"/>
      <c r="Q48" s="154"/>
      <c r="R48" s="154"/>
      <c r="S48" s="154" t="str">
        <f>IF(SUM(Base_General[[#This Row],[Laura]:[Paula]])=1,"Correcto","Validar Asignacion")</f>
        <v>Correcto</v>
      </c>
    </row>
    <row r="49" spans="1:19">
      <c r="A49" s="5">
        <v>46077</v>
      </c>
      <c r="B49" s="67">
        <v>0.69444444444444442</v>
      </c>
      <c r="C49" s="5">
        <f>IF(HOUR(B49)&lt;14,A49,WORKDAY(Base_General[[#This Row],[Fecha Radicado]],1,Tablas!$AA$2:$AA$37))</f>
        <v>46078</v>
      </c>
      <c r="D49" s="5" t="str">
        <f>TEXT(Base_General[[#This Row],[Fecha Radicado]],"AAAA")</f>
        <v>2026</v>
      </c>
      <c r="E49" s="6" t="str">
        <f>TEXT(Base_General[[#This Row],[Fecha Radicado]],"MMMM")</f>
        <v>febrero</v>
      </c>
      <c r="F49" s="67" t="s">
        <v>166</v>
      </c>
      <c r="G49" t="s">
        <v>314</v>
      </c>
      <c r="H49" t="s">
        <v>104</v>
      </c>
      <c r="I49" t="s">
        <v>93</v>
      </c>
      <c r="L49" s="154"/>
      <c r="M49" s="154"/>
      <c r="N49" s="154"/>
      <c r="O49" s="154"/>
      <c r="P49" s="154"/>
      <c r="Q49" s="154">
        <v>0.5</v>
      </c>
      <c r="R49" s="154">
        <v>0.5</v>
      </c>
      <c r="S49" s="154" t="str">
        <f>IF(SUM(Base_General[[#This Row],[Laura]:[Paula]])=1,"Correcto","Validar Asignacion")</f>
        <v>Correcto</v>
      </c>
    </row>
    <row r="50" spans="1:19">
      <c r="A50" s="5">
        <v>46078</v>
      </c>
      <c r="B50" s="67">
        <v>0.65416666666666667</v>
      </c>
      <c r="C50" s="5">
        <f>IF(HOUR(B50)&lt;14,A50,WORKDAY(Base_General[[#This Row],[Fecha Radicado]],1,Tablas!$AA$2:$AA$37))</f>
        <v>46079</v>
      </c>
      <c r="D50" s="5" t="str">
        <f>TEXT(Base_General[[#This Row],[Fecha Radicado]],"AAAA")</f>
        <v>2026</v>
      </c>
      <c r="E50" s="6" t="str">
        <f>TEXT(Base_General[[#This Row],[Fecha Radicado]],"MMMM")</f>
        <v>febrero</v>
      </c>
      <c r="F50" s="67" t="s">
        <v>181</v>
      </c>
      <c r="G50" t="s">
        <v>315</v>
      </c>
      <c r="H50" t="s">
        <v>22</v>
      </c>
      <c r="L50" s="154"/>
      <c r="M50" s="154"/>
      <c r="N50" s="154">
        <v>1</v>
      </c>
      <c r="O50" s="154"/>
      <c r="P50" s="154"/>
      <c r="Q50" s="154"/>
      <c r="R50" s="154"/>
      <c r="S50" s="154" t="str">
        <f>IF(SUM(Base_General[[#This Row],[Laura]:[Paula]])=1,"Correcto","Validar Asignacion")</f>
        <v>Correcto</v>
      </c>
    </row>
    <row r="51" spans="1:19" ht="15" customHeight="1">
      <c r="A51" s="5">
        <v>46078</v>
      </c>
      <c r="B51" s="67">
        <v>0.47222222222222221</v>
      </c>
      <c r="C51" s="5">
        <f>IF(HOUR(B51)&lt;14,A51,WORKDAY(Base_General[[#This Row],[Fecha Radicado]],1,Tablas!$AA$2:$AA$37))</f>
        <v>46078</v>
      </c>
      <c r="D51" s="5" t="str">
        <f>TEXT(Base_General[[#This Row],[Fecha Radicado]],"AAAA")</f>
        <v>2026</v>
      </c>
      <c r="E51" s="6" t="str">
        <f>TEXT(Base_General[[#This Row],[Fecha Radicado]],"MMMM")</f>
        <v>febrero</v>
      </c>
      <c r="F51" s="67" t="s">
        <v>166</v>
      </c>
      <c r="G51" s="58" t="s">
        <v>316</v>
      </c>
      <c r="H51" t="s">
        <v>79</v>
      </c>
      <c r="L51" s="154"/>
      <c r="M51" s="154"/>
      <c r="N51" s="154"/>
      <c r="O51" s="154"/>
      <c r="P51" s="154">
        <v>1</v>
      </c>
      <c r="Q51" s="154"/>
      <c r="R51" s="154"/>
      <c r="S51" s="154" t="str">
        <f>IF(SUM(Base_General[[#This Row],[Laura]:[Paula]])=1,"Correcto","Validar Asignacion")</f>
        <v>Correcto</v>
      </c>
    </row>
    <row r="52" spans="1:19">
      <c r="A52" s="5">
        <v>46079</v>
      </c>
      <c r="B52" s="67">
        <v>0.80902777777777779</v>
      </c>
      <c r="C52" s="5">
        <f>IF(HOUR(B52)&lt;14,A52,WORKDAY(Base_General[[#This Row],[Fecha Radicado]],1,Tablas!$AA$2:$AA$37))</f>
        <v>46080</v>
      </c>
      <c r="D52" s="5" t="str">
        <f>TEXT(Base_General[[#This Row],[Fecha Radicado]],"AAAA")</f>
        <v>2026</v>
      </c>
      <c r="E52" s="6" t="str">
        <f>TEXT(Base_General[[#This Row],[Fecha Radicado]],"MMMM")</f>
        <v>febrero</v>
      </c>
      <c r="F52" s="67" t="s">
        <v>166</v>
      </c>
      <c r="G52" t="s">
        <v>317</v>
      </c>
      <c r="H52" t="s">
        <v>39</v>
      </c>
      <c r="L52" s="154"/>
      <c r="M52" s="154"/>
      <c r="N52" s="154"/>
      <c r="O52" s="154">
        <v>1</v>
      </c>
      <c r="P52" s="154"/>
      <c r="Q52" s="154"/>
      <c r="R52" s="154"/>
      <c r="S52" s="154" t="str">
        <f>IF(SUM(Base_General[[#This Row],[Laura]:[Paula]])=1,"Correcto","Validar Asignacion")</f>
        <v>Correcto</v>
      </c>
    </row>
    <row r="53" spans="1:19">
      <c r="A53" s="5">
        <v>46083</v>
      </c>
      <c r="B53" s="67">
        <v>0.48958333333333331</v>
      </c>
      <c r="C53" s="5">
        <f>IF(HOUR(B53)&lt;14,A53,WORKDAY(Base_General[[#This Row],[Fecha Radicado]],1,Tablas!$AA$2:$AA$37))</f>
        <v>46083</v>
      </c>
      <c r="D53" s="5" t="str">
        <f>TEXT(Base_General[[#This Row],[Fecha Radicado]],"AAAA")</f>
        <v>2026</v>
      </c>
      <c r="E53" s="6" t="str">
        <f>TEXT(Base_General[[#This Row],[Fecha Radicado]],"MMMM")</f>
        <v>marzo</v>
      </c>
      <c r="F53" s="67" t="s">
        <v>37</v>
      </c>
      <c r="G53" t="s">
        <v>318</v>
      </c>
      <c r="H53" t="s">
        <v>50</v>
      </c>
      <c r="L53" s="154">
        <v>1</v>
      </c>
      <c r="M53" s="154"/>
      <c r="N53" s="154"/>
      <c r="O53" s="154"/>
      <c r="P53" s="154"/>
      <c r="Q53" s="154"/>
      <c r="R53" s="154"/>
      <c r="S53" s="154" t="str">
        <f>IF(SUM(Base_General[[#This Row],[Laura]:[Paula]])=1,"Correcto","Validar Asignacion")</f>
        <v>Correcto</v>
      </c>
    </row>
    <row r="54" spans="1:19">
      <c r="A54" s="5">
        <v>46083</v>
      </c>
      <c r="B54" s="67">
        <v>0.49791666666666667</v>
      </c>
      <c r="C54" s="5">
        <f>IF(HOUR(B54)&lt;14,A54,WORKDAY(Base_General[[#This Row],[Fecha Radicado]],1,Tablas!$AA$2:$AA$37))</f>
        <v>46083</v>
      </c>
      <c r="D54" s="5" t="str">
        <f>TEXT(Base_General[[#This Row],[Fecha Radicado]],"AAAA")</f>
        <v>2026</v>
      </c>
      <c r="E54" s="6" t="str">
        <f>TEXT(Base_General[[#This Row],[Fecha Radicado]],"MMMM")</f>
        <v>marzo</v>
      </c>
      <c r="F54" s="67" t="s">
        <v>37</v>
      </c>
      <c r="G54" t="s">
        <v>319</v>
      </c>
      <c r="H54" t="s">
        <v>64</v>
      </c>
      <c r="L54" s="154"/>
      <c r="M54" s="154">
        <v>1</v>
      </c>
      <c r="N54" s="154"/>
      <c r="O54" s="154"/>
      <c r="P54" s="154"/>
      <c r="Q54" s="154"/>
      <c r="R54" s="154"/>
      <c r="S54" s="154" t="str">
        <f>IF(SUM(Base_General[[#This Row],[Laura]:[Paula]])=1,"Correcto","Validar Asignacion")</f>
        <v>Correcto</v>
      </c>
    </row>
    <row r="55" spans="1:19">
      <c r="A55" s="5">
        <v>46083</v>
      </c>
      <c r="B55" s="67">
        <v>0.50486111111111109</v>
      </c>
      <c r="C55" s="5">
        <f>IF(HOUR(B55)&lt;14,A55,WORKDAY(Base_General[[#This Row],[Fecha Radicado]],1,Tablas!$AA$2:$AA$37))</f>
        <v>46083</v>
      </c>
      <c r="D55" s="5" t="str">
        <f>TEXT(Base_General[[#This Row],[Fecha Radicado]],"AAAA")</f>
        <v>2026</v>
      </c>
      <c r="E55" s="6" t="str">
        <f>TEXT(Base_General[[#This Row],[Fecha Radicado]],"MMMM")</f>
        <v>marzo</v>
      </c>
      <c r="F55" s="67" t="s">
        <v>37</v>
      </c>
      <c r="G55" t="s">
        <v>302</v>
      </c>
      <c r="H55" t="s">
        <v>93</v>
      </c>
      <c r="L55" s="154"/>
      <c r="M55" s="154"/>
      <c r="N55" s="154"/>
      <c r="O55" s="154"/>
      <c r="P55" s="154"/>
      <c r="Q55" s="154">
        <v>1</v>
      </c>
      <c r="R55" s="154"/>
      <c r="S55" s="154" t="str">
        <f>IF(SUM(Base_General[[#This Row],[Laura]:[Paula]])=1,"Correcto","Validar Asignacion")</f>
        <v>Correcto</v>
      </c>
    </row>
    <row r="56" spans="1:19">
      <c r="A56" s="5">
        <v>46083</v>
      </c>
      <c r="B56" s="67">
        <v>0.29166666666666669</v>
      </c>
      <c r="C56" s="5">
        <v>46083</v>
      </c>
      <c r="D56" s="5" t="str">
        <f>TEXT(Base_General[[#This Row],[Fecha Radicado]],"AAAA")</f>
        <v>2026</v>
      </c>
      <c r="E56" s="6" t="str">
        <f>TEXT(Base_General[[#This Row],[Fecha Radicado]],"MMMM")</f>
        <v>marzo</v>
      </c>
      <c r="F56" s="67" t="s">
        <v>63</v>
      </c>
      <c r="G56" t="s">
        <v>320</v>
      </c>
      <c r="H56" t="s">
        <v>79</v>
      </c>
      <c r="L56" s="154"/>
      <c r="M56" s="154"/>
      <c r="N56" s="154"/>
      <c r="O56" s="154"/>
      <c r="P56" s="154">
        <v>1</v>
      </c>
      <c r="Q56" s="154"/>
      <c r="R56" s="154"/>
      <c r="S56" s="154" t="str">
        <f>IF(SUM(Base_General[[#This Row],[Laura]:[Paula]])=1,"Correcto","Validar Asignacion")</f>
        <v>Correcto</v>
      </c>
    </row>
    <row r="57" spans="1:19">
      <c r="A57" s="5">
        <v>46084</v>
      </c>
      <c r="B57" s="67">
        <v>0.44444444444444442</v>
      </c>
      <c r="C57" s="5">
        <f>IF(HOUR(B57)&lt;14,A57,WORKDAY(Base_General[[#This Row],[Fecha Radicado]],1,Tablas!$AA$2:$AA$37))</f>
        <v>46084</v>
      </c>
      <c r="D57" s="5" t="str">
        <f>TEXT(Base_General[[#This Row],[Fecha Radicado]],"AAAA")</f>
        <v>2026</v>
      </c>
      <c r="E57" s="6" t="str">
        <f>TEXT(Base_General[[#This Row],[Fecha Radicado]],"MMMM")</f>
        <v>marzo</v>
      </c>
      <c r="F57" s="67" t="s">
        <v>37</v>
      </c>
      <c r="G57" t="s">
        <v>321</v>
      </c>
      <c r="H57" t="s">
        <v>39</v>
      </c>
      <c r="L57" s="154"/>
      <c r="M57" s="154"/>
      <c r="N57" s="154"/>
      <c r="O57" s="154">
        <v>1</v>
      </c>
      <c r="P57" s="154"/>
      <c r="Q57" s="154"/>
      <c r="R57" s="154"/>
      <c r="S57" s="154" t="str">
        <f>IF(SUM(Base_General[[#This Row],[Laura]:[Paula]])=1,"Correcto","Validar Asignacion")</f>
        <v>Correcto</v>
      </c>
    </row>
    <row r="58" spans="1:19">
      <c r="A58" s="5">
        <v>46084</v>
      </c>
      <c r="B58" s="67">
        <v>0.53402777777777777</v>
      </c>
      <c r="C58" s="5">
        <f>IF(HOUR(B58)&lt;14,A58,WORKDAY(Base_General[[#This Row],[Fecha Radicado]],1,Tablas!$AA$2:$AA$37))</f>
        <v>46084</v>
      </c>
      <c r="D58" s="5" t="str">
        <f>TEXT(Base_General[[#This Row],[Fecha Radicado]],"AAAA")</f>
        <v>2026</v>
      </c>
      <c r="E58" s="6" t="str">
        <f>TEXT(Base_General[[#This Row],[Fecha Radicado]],"MMMM")</f>
        <v>marzo</v>
      </c>
      <c r="F58" s="67" t="s">
        <v>37</v>
      </c>
      <c r="G58" t="s">
        <v>322</v>
      </c>
      <c r="H58" t="s">
        <v>22</v>
      </c>
      <c r="L58" s="154"/>
      <c r="M58" s="154"/>
      <c r="N58" s="154">
        <v>1</v>
      </c>
      <c r="O58" s="154"/>
      <c r="P58" s="154"/>
      <c r="Q58" s="154"/>
      <c r="R58" s="154"/>
      <c r="S58" s="154" t="str">
        <f>IF(SUM(Base_General[[#This Row],[Laura]:[Paula]])=1,"Correcto","Validar Asignacion")</f>
        <v>Correcto</v>
      </c>
    </row>
    <row r="59" spans="1:19" ht="17.25" customHeight="1">
      <c r="A59" s="5">
        <v>46084</v>
      </c>
      <c r="B59" s="67">
        <v>0.48680555555555555</v>
      </c>
      <c r="C59" s="5">
        <f>IF(HOUR(B59)&lt;14,A59,WORKDAY(Base_General[[#This Row],[Fecha Radicado]],1,Tablas!$AA$2:$AA$37))</f>
        <v>46084</v>
      </c>
      <c r="D59" s="5" t="str">
        <f>TEXT(Base_General[[#This Row],[Fecha Radicado]],"AAAA")</f>
        <v>2026</v>
      </c>
      <c r="E59" s="6" t="str">
        <f>TEXT(Base_General[[#This Row],[Fecha Radicado]],"MMMM")</f>
        <v>marzo</v>
      </c>
      <c r="F59" s="67" t="s">
        <v>166</v>
      </c>
      <c r="G59" s="66" t="s">
        <v>323</v>
      </c>
      <c r="H59" t="s">
        <v>50</v>
      </c>
      <c r="L59" s="154">
        <v>1</v>
      </c>
      <c r="M59" s="154"/>
      <c r="N59" s="154"/>
      <c r="O59" s="154"/>
      <c r="P59" s="154"/>
      <c r="Q59" s="154"/>
      <c r="R59" s="154"/>
      <c r="S59" s="154" t="str">
        <f>IF(SUM(Base_General[[#This Row],[Laura]:[Paula]])=1,"Correcto","Validar Asignacion")</f>
        <v>Correcto</v>
      </c>
    </row>
    <row r="60" spans="1:19">
      <c r="A60" s="5">
        <v>46084</v>
      </c>
      <c r="B60" s="67">
        <v>0.56458333333333333</v>
      </c>
      <c r="C60" s="5">
        <f>IF(HOUR(B60)&lt;14,A60,WORKDAY(Base_General[[#This Row],[Fecha Radicado]],1,Tablas!$AA$2:$AA$37))</f>
        <v>46084</v>
      </c>
      <c r="D60" s="5" t="str">
        <f>TEXT(Base_General[[#This Row],[Fecha Radicado]],"AAAA")</f>
        <v>2026</v>
      </c>
      <c r="E60" s="6" t="str">
        <f>TEXT(Base_General[[#This Row],[Fecha Radicado]],"MMMM")</f>
        <v>marzo</v>
      </c>
      <c r="F60" s="67" t="s">
        <v>177</v>
      </c>
      <c r="G60" t="s">
        <v>324</v>
      </c>
      <c r="H60" t="s">
        <v>104</v>
      </c>
      <c r="I60" t="s">
        <v>93</v>
      </c>
      <c r="L60" s="154"/>
      <c r="M60" s="154"/>
      <c r="N60" s="154"/>
      <c r="O60" s="154"/>
      <c r="P60" s="154"/>
      <c r="Q60" s="154">
        <v>0.5</v>
      </c>
      <c r="R60" s="154">
        <v>0.5</v>
      </c>
      <c r="S60" s="154" t="str">
        <f>IF(SUM(Base_General[[#This Row],[Laura]:[Paula]])=1,"Correcto","Validar Asignacion")</f>
        <v>Correcto</v>
      </c>
    </row>
    <row r="61" spans="1:19" ht="15.75" customHeight="1">
      <c r="A61" s="5">
        <v>46084</v>
      </c>
      <c r="B61" s="67">
        <v>0.60277777777777775</v>
      </c>
      <c r="C61" s="5">
        <f>IF(HOUR(B61)&lt;14,A61,WORKDAY(Base_General[[#This Row],[Fecha Radicado]],1,Tablas!$AA$2:$AA$37))</f>
        <v>46085</v>
      </c>
      <c r="D61" s="5" t="str">
        <f>TEXT(Base_General[[#This Row],[Fecha Radicado]],"AAAA")</f>
        <v>2026</v>
      </c>
      <c r="E61" s="6" t="str">
        <f>TEXT(Base_General[[#This Row],[Fecha Radicado]],"MMMM")</f>
        <v>marzo</v>
      </c>
      <c r="F61" s="67" t="s">
        <v>166</v>
      </c>
      <c r="G61" s="66" t="s">
        <v>325</v>
      </c>
      <c r="H61" t="s">
        <v>79</v>
      </c>
      <c r="L61" s="154"/>
      <c r="M61" s="154"/>
      <c r="N61" s="154"/>
      <c r="O61" s="154"/>
      <c r="P61" s="154">
        <v>1</v>
      </c>
      <c r="Q61" s="154"/>
      <c r="R61" s="154"/>
      <c r="S61" s="154" t="str">
        <f>IF(SUM(Base_General[[#This Row],[Laura]:[Paula]])=1,"Correcto","Validar Asignacion")</f>
        <v>Correcto</v>
      </c>
    </row>
    <row r="62" spans="1:19">
      <c r="A62" s="5">
        <v>46084</v>
      </c>
      <c r="B62" s="67">
        <v>0.81527777777777777</v>
      </c>
      <c r="C62" s="5">
        <f>IF(HOUR(B62)&lt;14,A62,WORKDAY(Base_General[[#This Row],[Fecha Radicado]],1,Tablas!$AA$2:$AA$37))</f>
        <v>46085</v>
      </c>
      <c r="D62" s="5" t="str">
        <f>TEXT(Base_General[[#This Row],[Fecha Radicado]],"AAAA")</f>
        <v>2026</v>
      </c>
      <c r="E62" s="6" t="str">
        <f>TEXT(Base_General[[#This Row],[Fecha Radicado]],"MMMM")</f>
        <v>marzo</v>
      </c>
      <c r="F62" s="67" t="s">
        <v>166</v>
      </c>
      <c r="G62" t="s">
        <v>326</v>
      </c>
      <c r="H62" t="s">
        <v>64</v>
      </c>
      <c r="L62" s="154"/>
      <c r="M62" s="154">
        <v>1</v>
      </c>
      <c r="N62" s="154"/>
      <c r="O62" s="154"/>
      <c r="P62" s="154"/>
      <c r="Q62" s="154"/>
      <c r="R62" s="154"/>
      <c r="S62" s="154" t="str">
        <f>IF(SUM(Base_General[[#This Row],[Laura]:[Paula]])=1,"Correcto","Validar Asignacion")</f>
        <v>Correcto</v>
      </c>
    </row>
    <row r="63" spans="1:19">
      <c r="A63" s="5">
        <v>46085</v>
      </c>
      <c r="B63" s="67">
        <v>0.45416666666666666</v>
      </c>
      <c r="C63" s="5">
        <f>IF(HOUR(B63)&lt;14,A63,WORKDAY(Base_General[[#This Row],[Fecha Radicado]],1,Tablas!$AA$2:$AA$37))</f>
        <v>46085</v>
      </c>
      <c r="D63" s="5" t="str">
        <f>TEXT(Base_General[[#This Row],[Fecha Radicado]],"AAAA")</f>
        <v>2026</v>
      </c>
      <c r="E63" s="6" t="str">
        <f>TEXT(Base_General[[#This Row],[Fecha Radicado]],"MMMM")</f>
        <v>marzo</v>
      </c>
      <c r="F63" s="67" t="s">
        <v>37</v>
      </c>
      <c r="G63" t="s">
        <v>327</v>
      </c>
      <c r="H63" t="s">
        <v>22</v>
      </c>
      <c r="L63" s="154"/>
      <c r="M63" s="154"/>
      <c r="N63" s="154">
        <v>1</v>
      </c>
      <c r="O63" s="154"/>
      <c r="P63" s="154"/>
      <c r="Q63" s="154"/>
      <c r="R63" s="154"/>
      <c r="S63" s="154" t="str">
        <f>IF(SUM(Base_General[[#This Row],[Laura]:[Paula]])=1,"Correcto","Validar Asignacion")</f>
        <v>Correcto</v>
      </c>
    </row>
    <row r="64" spans="1:19">
      <c r="A64" s="5">
        <v>46085</v>
      </c>
      <c r="B64" s="67">
        <v>0.59305555555555556</v>
      </c>
      <c r="C64" s="5">
        <f>IF(HOUR(B64)&lt;14,A64,WORKDAY(Base_General[[#This Row],[Fecha Radicado]],1,Tablas!$AA$2:$AA$37))</f>
        <v>46086</v>
      </c>
      <c r="D64" s="5" t="str">
        <f>TEXT(Base_General[[#This Row],[Fecha Radicado]],"AAAA")</f>
        <v>2026</v>
      </c>
      <c r="E64" s="6" t="str">
        <f>TEXT(Base_General[[#This Row],[Fecha Radicado]],"MMMM")</f>
        <v>marzo</v>
      </c>
      <c r="F64" s="67" t="s">
        <v>177</v>
      </c>
      <c r="G64" t="s">
        <v>328</v>
      </c>
      <c r="H64" t="s">
        <v>39</v>
      </c>
      <c r="L64" s="154"/>
      <c r="O64">
        <v>1</v>
      </c>
      <c r="S64" s="154" t="str">
        <f>IF(SUM(Base_General[[#This Row],[Laura]:[Paula]])=1,"Correcto","Validar Asignacion")</f>
        <v>Correcto</v>
      </c>
    </row>
    <row r="65" spans="1:19">
      <c r="A65" s="5">
        <v>46085</v>
      </c>
      <c r="B65" s="67">
        <v>0.66805555555555551</v>
      </c>
      <c r="C65" s="5">
        <f>IF(HOUR(B65)&lt;14,A65,WORKDAY(Base_General[[#This Row],[Fecha Radicado]],1,Tablas!$AA$2:$AA$37))</f>
        <v>46086</v>
      </c>
      <c r="D65" s="5" t="str">
        <f>TEXT(Base_General[[#This Row],[Fecha Radicado]],"AAAA")</f>
        <v>2026</v>
      </c>
      <c r="E65" s="6" t="str">
        <f>TEXT(Base_General[[#This Row],[Fecha Radicado]],"MMMM")</f>
        <v>marzo</v>
      </c>
      <c r="F65" s="67" t="s">
        <v>166</v>
      </c>
      <c r="G65" t="s">
        <v>329</v>
      </c>
      <c r="H65" t="s">
        <v>104</v>
      </c>
      <c r="L65" s="154"/>
      <c r="M65" s="154"/>
      <c r="N65" s="154"/>
      <c r="O65" s="154"/>
      <c r="P65" s="154"/>
      <c r="Q65" s="154"/>
      <c r="R65" s="154">
        <v>1</v>
      </c>
      <c r="S65" s="154" t="str">
        <f>IF(SUM(Base_General[[#This Row],[Laura]:[Paula]])=1,"Correcto","Validar Asignacion")</f>
        <v>Correcto</v>
      </c>
    </row>
    <row r="66" spans="1:19">
      <c r="A66" s="5">
        <v>46085</v>
      </c>
      <c r="B66" s="67">
        <v>0.70972222222222225</v>
      </c>
      <c r="C66" s="5">
        <f>IF(HOUR(B66)&lt;14,A66,WORKDAY(Base_General[[#This Row],[Fecha Radicado]],1,Tablas!$AA$2:$AA$37))</f>
        <v>46086</v>
      </c>
      <c r="D66" s="5" t="str">
        <f>TEXT(Base_General[[#This Row],[Fecha Radicado]],"AAAA")</f>
        <v>2026</v>
      </c>
      <c r="E66" s="6" t="str">
        <f>TEXT(Base_General[[#This Row],[Fecha Radicado]],"MMMM")</f>
        <v>marzo</v>
      </c>
      <c r="F66" s="67" t="s">
        <v>166</v>
      </c>
      <c r="G66" t="s">
        <v>330</v>
      </c>
      <c r="H66" t="s">
        <v>50</v>
      </c>
      <c r="L66" s="154">
        <v>1</v>
      </c>
      <c r="M66" s="154"/>
      <c r="N66" s="154"/>
      <c r="O66" s="154"/>
      <c r="P66" s="154"/>
      <c r="Q66" s="154"/>
      <c r="R66" s="154"/>
      <c r="S66" s="154" t="str">
        <f>IF(SUM(Base_General[[#This Row],[Laura]:[Paula]])=1,"Correcto","Validar Asignacion")</f>
        <v>Correcto</v>
      </c>
    </row>
    <row r="67" spans="1:19">
      <c r="A67" s="5">
        <v>46086</v>
      </c>
      <c r="B67" s="67">
        <v>0.41041666666666665</v>
      </c>
      <c r="C67" s="5">
        <v>46086</v>
      </c>
      <c r="D67" s="5" t="str">
        <f>TEXT(Base_General[[#This Row],[Fecha Radicado]],"AAAA")</f>
        <v>2026</v>
      </c>
      <c r="E67" s="6" t="str">
        <f>TEXT(Base_General[[#This Row],[Fecha Radicado]],"MMMM")</f>
        <v>marzo</v>
      </c>
      <c r="F67" s="67" t="s">
        <v>20</v>
      </c>
      <c r="G67" t="s">
        <v>331</v>
      </c>
      <c r="H67" t="s">
        <v>79</v>
      </c>
      <c r="L67" s="154"/>
      <c r="M67" s="154"/>
      <c r="N67" s="154"/>
      <c r="O67" s="154"/>
      <c r="P67" s="154">
        <v>1</v>
      </c>
      <c r="Q67" s="154"/>
      <c r="R67" s="154"/>
      <c r="S67" s="154" t="str">
        <f>IF(SUM(Base_General[[#This Row],[Laura]:[Paula]])=1,"Correcto","Validar Asignacion")</f>
        <v>Correcto</v>
      </c>
    </row>
    <row r="68" spans="1:19" ht="20.25" customHeight="1">
      <c r="A68" s="5">
        <v>46086</v>
      </c>
      <c r="B68" s="67">
        <v>0.65138888888888891</v>
      </c>
      <c r="C68" s="5">
        <f>IF(HOUR(B68)&lt;14,A68,WORKDAY(Base_General[[#This Row],[Fecha Radicado]],1,Tablas!$AA$2:$AA$37))</f>
        <v>46087</v>
      </c>
      <c r="D68" s="5" t="str">
        <f>TEXT(Base_General[[#This Row],[Fecha Radicado]],"AAAA")</f>
        <v>2026</v>
      </c>
      <c r="E68" s="6" t="str">
        <f>TEXT(Base_General[[#This Row],[Fecha Radicado]],"MMMM")</f>
        <v>marzo</v>
      </c>
      <c r="F68" s="67" t="s">
        <v>166</v>
      </c>
      <c r="G68" s="66" t="s">
        <v>332</v>
      </c>
      <c r="H68" t="s">
        <v>64</v>
      </c>
      <c r="L68" s="154"/>
      <c r="M68" s="154">
        <v>1</v>
      </c>
      <c r="N68" s="154"/>
      <c r="O68" s="154"/>
      <c r="P68" s="154"/>
      <c r="Q68" s="154"/>
      <c r="R68" s="154"/>
      <c r="S68" s="154" t="str">
        <f>IF(SUM(Base_General[[#This Row],[Laura]:[Paula]])=1,"Correcto","Validar Asignacion")</f>
        <v>Correcto</v>
      </c>
    </row>
    <row r="69" spans="1:19" ht="20.25" customHeight="1">
      <c r="A69" s="5">
        <v>46086</v>
      </c>
      <c r="B69" s="67">
        <v>0.72083333333333333</v>
      </c>
      <c r="C69" s="5">
        <f>IF(HOUR(B69)&lt;14,A69,WORKDAY(Base_General[[#This Row],[Fecha Radicado]],1,Tablas!$AA$2:$AA$37))</f>
        <v>46087</v>
      </c>
      <c r="D69" s="5" t="str">
        <f>TEXT(Base_General[[#This Row],[Fecha Radicado]],"AAAA")</f>
        <v>2026</v>
      </c>
      <c r="E69" s="6" t="str">
        <f>TEXT(Base_General[[#This Row],[Fecha Radicado]],"MMMM")</f>
        <v>marzo</v>
      </c>
      <c r="F69" s="67" t="s">
        <v>37</v>
      </c>
      <c r="G69" s="66" t="s">
        <v>333</v>
      </c>
      <c r="H69" t="s">
        <v>22</v>
      </c>
      <c r="L69" s="154"/>
      <c r="M69" s="154"/>
      <c r="N69" s="154">
        <v>1</v>
      </c>
      <c r="O69" s="154"/>
      <c r="P69" s="154"/>
      <c r="Q69" s="154"/>
      <c r="R69" s="154"/>
      <c r="S69" s="154" t="str">
        <f>IF(SUM(Base_General[[#This Row],[Laura]:[Paula]])=1,"Correcto","Validar Asignacion")</f>
        <v>Correcto</v>
      </c>
    </row>
    <row r="70" spans="1:19" ht="20.25" customHeight="1">
      <c r="A70" s="5">
        <v>46087</v>
      </c>
      <c r="B70" s="67">
        <v>0.62013888888888891</v>
      </c>
      <c r="C70" s="5">
        <f>IF(HOUR(B70)&lt;14,A70,WORKDAY(Base_General[[#This Row],[Fecha Radicado]],1,Tablas!$AA$2:$AA$37))</f>
        <v>46090</v>
      </c>
      <c r="D70" s="5" t="str">
        <f>TEXT(Base_General[[#This Row],[Fecha Radicado]],"AAAA")</f>
        <v>2026</v>
      </c>
      <c r="E70" s="6" t="str">
        <f>TEXT(Base_General[[#This Row],[Fecha Radicado]],"MMMM")</f>
        <v>marzo</v>
      </c>
      <c r="F70" s="67" t="s">
        <v>166</v>
      </c>
      <c r="G70" s="66" t="s">
        <v>334</v>
      </c>
      <c r="H70" t="s">
        <v>39</v>
      </c>
      <c r="L70" s="154"/>
      <c r="M70" s="154"/>
      <c r="N70" s="154"/>
      <c r="O70" s="154">
        <v>1</v>
      </c>
      <c r="P70" s="154"/>
      <c r="Q70" s="154"/>
      <c r="R70" s="154"/>
      <c r="S70" s="154" t="str">
        <f>IF(SUM(Base_General[[#This Row],[Laura]:[Paula]])=1,"Correcto","Validar Asignacion")</f>
        <v>Correcto</v>
      </c>
    </row>
    <row r="71" spans="1:19" ht="20.25" customHeight="1">
      <c r="A71" s="5">
        <v>46087</v>
      </c>
      <c r="B71" s="67">
        <v>0.65069444444444446</v>
      </c>
      <c r="C71" s="5">
        <f>IF(HOUR(B71)&lt;14,A71,WORKDAY(Base_General[[#This Row],[Fecha Radicado]],1,Tablas!$AA$2:$AA$37))</f>
        <v>46090</v>
      </c>
      <c r="D71" s="5" t="str">
        <f>TEXT(Base_General[[#This Row],[Fecha Radicado]],"AAAA")</f>
        <v>2026</v>
      </c>
      <c r="E71" s="6" t="str">
        <f>TEXT(Base_General[[#This Row],[Fecha Radicado]],"MMMM")</f>
        <v>marzo</v>
      </c>
      <c r="F71" s="67" t="s">
        <v>166</v>
      </c>
      <c r="G71" s="66" t="s">
        <v>335</v>
      </c>
      <c r="H71" t="s">
        <v>93</v>
      </c>
      <c r="L71" s="154"/>
      <c r="M71" s="154"/>
      <c r="N71" s="154"/>
      <c r="O71" s="154"/>
      <c r="P71" s="154"/>
      <c r="Q71" s="154">
        <v>1</v>
      </c>
      <c r="R71" s="154"/>
      <c r="S71" s="154" t="str">
        <f>IF(SUM(Base_General[[#This Row],[Laura]:[Paula]])=1,"Correcto","Validar Asignacion")</f>
        <v>Correcto</v>
      </c>
    </row>
    <row r="72" spans="1:19" ht="20.25" customHeight="1">
      <c r="A72" s="5">
        <v>46090</v>
      </c>
      <c r="B72" s="67">
        <v>0.50694444444444442</v>
      </c>
      <c r="C72" s="5">
        <f>IF(HOUR(B72)&lt;14,A72,WORKDAY(Base_General[[#This Row],[Fecha Radicado]],1,Tablas!$AA$2:$AA$37))</f>
        <v>46090</v>
      </c>
      <c r="D72" s="5" t="str">
        <f>TEXT(Base_General[[#This Row],[Fecha Radicado]],"AAAA")</f>
        <v>2026</v>
      </c>
      <c r="E72" s="6" t="str">
        <f>TEXT(Base_General[[#This Row],[Fecha Radicado]],"MMMM")</f>
        <v>marzo</v>
      </c>
      <c r="F72" s="67" t="s">
        <v>166</v>
      </c>
      <c r="G72" s="66" t="s">
        <v>336</v>
      </c>
      <c r="H72" t="s">
        <v>50</v>
      </c>
      <c r="L72" s="154">
        <v>1</v>
      </c>
      <c r="M72" s="154"/>
      <c r="N72" s="154"/>
      <c r="O72" s="154"/>
      <c r="P72" s="154"/>
      <c r="Q72" s="154"/>
      <c r="R72" s="154"/>
      <c r="S72" s="154" t="str">
        <f>IF(SUM(Base_General[[#This Row],[Laura]:[Paula]])=1,"Correcto","Validar Asignacion")</f>
        <v>Correcto</v>
      </c>
    </row>
    <row r="73" spans="1:19" ht="20.25" customHeight="1">
      <c r="A73" s="5">
        <v>46087</v>
      </c>
      <c r="B73" s="67">
        <v>0.78125</v>
      </c>
      <c r="C73" s="5">
        <f>IF(HOUR(B73)&lt;14,A73,WORKDAY(Base_General[[#This Row],[Fecha Radicado]],1,Tablas!$AA$2:$AA$37))</f>
        <v>46090</v>
      </c>
      <c r="D73" s="5" t="str">
        <f>TEXT(Base_General[[#This Row],[Fecha Radicado]],"AAAA")</f>
        <v>2026</v>
      </c>
      <c r="E73" s="6" t="str">
        <f>TEXT(Base_General[[#This Row],[Fecha Radicado]],"MMMM")</f>
        <v>marzo</v>
      </c>
      <c r="F73" s="67" t="s">
        <v>78</v>
      </c>
      <c r="G73" s="66" t="s">
        <v>337</v>
      </c>
      <c r="H73" t="s">
        <v>64</v>
      </c>
      <c r="L73" s="154"/>
      <c r="M73" s="154">
        <v>1</v>
      </c>
      <c r="N73" s="154"/>
      <c r="O73" s="154"/>
      <c r="P73" s="154"/>
      <c r="Q73" s="154"/>
      <c r="R73" s="154"/>
      <c r="S73" s="154" t="str">
        <f>IF(SUM(Base_General[[#This Row],[Laura]:[Paula]])=1,"Correcto","Validar Asignacion")</f>
        <v>Correcto</v>
      </c>
    </row>
    <row r="74" spans="1:19" ht="20.25" customHeight="1">
      <c r="A74" s="5">
        <v>46090</v>
      </c>
      <c r="B74" s="67">
        <v>0.6479166666666667</v>
      </c>
      <c r="C74" s="5">
        <f>IF(HOUR(B74)&lt;14,A74,WORKDAY(Base_General[[#This Row],[Fecha Radicado]],1,Tablas!$AA$2:$AA$37))</f>
        <v>46091</v>
      </c>
      <c r="D74" s="5" t="str">
        <f>TEXT(Base_General[[#This Row],[Fecha Radicado]],"AAAA")</f>
        <v>2026</v>
      </c>
      <c r="E74" s="6" t="str">
        <f>TEXT(Base_General[[#This Row],[Fecha Radicado]],"MMMM")</f>
        <v>marzo</v>
      </c>
      <c r="F74" s="67" t="s">
        <v>166</v>
      </c>
      <c r="G74" s="66" t="s">
        <v>338</v>
      </c>
      <c r="H74" t="s">
        <v>79</v>
      </c>
      <c r="L74" s="154"/>
      <c r="M74" s="154"/>
      <c r="N74" s="154"/>
      <c r="O74" s="154"/>
      <c r="P74" s="154">
        <v>1</v>
      </c>
      <c r="Q74" s="154"/>
      <c r="R74" s="154"/>
      <c r="S74" s="154" t="str">
        <f>IF(SUM(Base_General[[#This Row],[Laura]:[Paula]])=1,"Correcto","Validar Asignacion")</f>
        <v>Correcto</v>
      </c>
    </row>
    <row r="75" spans="1:19" ht="20.25" customHeight="1">
      <c r="A75" s="5">
        <v>46093</v>
      </c>
      <c r="B75" s="67">
        <v>0.46527777777777779</v>
      </c>
      <c r="C75" s="5">
        <f>IF(HOUR(B75)&lt;14,A75,WORKDAY(Base_General[[#This Row],[Fecha Radicado]],1,Tablas!$AA$2:$AA$37))</f>
        <v>46093</v>
      </c>
      <c r="D75" s="5" t="str">
        <f>TEXT(Base_General[[#This Row],[Fecha Radicado]],"AAAA")</f>
        <v>2026</v>
      </c>
      <c r="E75" s="6" t="str">
        <f>TEXT(Base_General[[#This Row],[Fecha Radicado]],"MMMM")</f>
        <v>marzo</v>
      </c>
      <c r="F75" s="67" t="s">
        <v>37</v>
      </c>
      <c r="G75" s="66" t="s">
        <v>339</v>
      </c>
      <c r="H75" t="s">
        <v>22</v>
      </c>
      <c r="L75" s="154"/>
      <c r="M75" s="154"/>
      <c r="N75" s="154">
        <v>1</v>
      </c>
      <c r="O75" s="154"/>
      <c r="P75" s="154"/>
      <c r="Q75" s="154"/>
      <c r="R75" s="154"/>
      <c r="S75" s="154" t="str">
        <f>IF(SUM(Base_General[[#This Row],[Laura]:[Paula]])=1,"Correcto","Validar Asignacion")</f>
        <v>Correcto</v>
      </c>
    </row>
    <row r="76" spans="1:19" ht="20.25" customHeight="1">
      <c r="A76" s="5">
        <v>46094</v>
      </c>
      <c r="B76" s="67">
        <v>0.46805555555555556</v>
      </c>
      <c r="C76" s="5">
        <f>IF(HOUR(B76)&lt;14,A76,WORKDAY(Base_General[[#This Row],[Fecha Radicado]],1,Tablas!$AA$2:$AA$37))</f>
        <v>46094</v>
      </c>
      <c r="D76" s="5" t="str">
        <f>TEXT(Base_General[[#This Row],[Fecha Radicado]],"AAAA")</f>
        <v>2026</v>
      </c>
      <c r="E76" s="6" t="str">
        <f>TEXT(Base_General[[#This Row],[Fecha Radicado]],"MMMM")</f>
        <v>marzo</v>
      </c>
      <c r="F76" s="67" t="s">
        <v>92</v>
      </c>
      <c r="G76" s="66" t="s">
        <v>340</v>
      </c>
      <c r="H76" t="s">
        <v>39</v>
      </c>
      <c r="L76" s="154"/>
      <c r="M76" s="154"/>
      <c r="N76" s="154"/>
      <c r="O76" s="154">
        <v>1</v>
      </c>
      <c r="P76" s="154"/>
      <c r="Q76" s="154"/>
      <c r="R76" s="154"/>
      <c r="S76" s="154" t="str">
        <f>IF(SUM(Base_General[[#This Row],[Laura]:[Paula]])=1,"Correcto","Validar Asignacion")</f>
        <v>Correcto</v>
      </c>
    </row>
    <row r="77" spans="1:19" ht="20.25" customHeight="1">
      <c r="A77" s="5">
        <v>46098</v>
      </c>
      <c r="B77" s="67">
        <v>0.60069444444444442</v>
      </c>
      <c r="C77" s="5">
        <f>IF(HOUR(B77)&lt;14,A77,WORKDAY(Base_General[[#This Row],[Fecha Radicado]],1,Tablas!$AA$2:$AA$37))</f>
        <v>46099</v>
      </c>
      <c r="D77" s="5" t="str">
        <f>TEXT(Base_General[[#This Row],[Fecha Radicado]],"AAAA")</f>
        <v>2026</v>
      </c>
      <c r="E77" s="6" t="str">
        <f>TEXT(Base_General[[#This Row],[Fecha Radicado]],"MMMM")</f>
        <v>marzo</v>
      </c>
      <c r="F77" s="67" t="s">
        <v>166</v>
      </c>
      <c r="G77" s="66" t="s">
        <v>341</v>
      </c>
      <c r="H77" t="s">
        <v>104</v>
      </c>
      <c r="I77" t="s">
        <v>93</v>
      </c>
      <c r="L77" s="154"/>
      <c r="M77" s="154"/>
      <c r="N77" s="154"/>
      <c r="O77" s="154"/>
      <c r="P77" s="154"/>
      <c r="Q77" s="154">
        <v>0.5</v>
      </c>
      <c r="R77" s="154">
        <v>0.5</v>
      </c>
      <c r="S77" s="154" t="str">
        <f>IF(SUM(Base_General[[#This Row],[Laura]:[Paula]])=1,"Correcto","Validar Asignacion")</f>
        <v>Correcto</v>
      </c>
    </row>
    <row r="78" spans="1:19" ht="20.25" customHeight="1">
      <c r="A78" s="5">
        <v>46098</v>
      </c>
      <c r="B78" s="67">
        <v>0.60138888888888886</v>
      </c>
      <c r="C78" s="5">
        <f>IF(HOUR(B78)&lt;14,A78,WORKDAY(Base_General[[#This Row],[Fecha Radicado]],1,Tablas!$AA$2:$AA$37))</f>
        <v>46099</v>
      </c>
      <c r="D78" s="5" t="str">
        <f>TEXT(Base_General[[#This Row],[Fecha Radicado]],"AAAA")</f>
        <v>2026</v>
      </c>
      <c r="E78" s="6" t="str">
        <f>TEXT(Base_General[[#This Row],[Fecha Radicado]],"MMMM")</f>
        <v>marzo</v>
      </c>
      <c r="F78" s="67" t="s">
        <v>37</v>
      </c>
      <c r="G78" s="66" t="s">
        <v>318</v>
      </c>
      <c r="H78" t="s">
        <v>50</v>
      </c>
      <c r="L78" s="154">
        <v>1</v>
      </c>
      <c r="M78" s="154"/>
      <c r="N78" s="154"/>
      <c r="O78" s="154"/>
      <c r="P78" s="154"/>
      <c r="Q78" s="154"/>
      <c r="R78" s="154"/>
      <c r="S78" s="154" t="str">
        <f>IF(SUM(Base_General[[#This Row],[Laura]:[Paula]])=1,"Correcto","Validar Asignacion")</f>
        <v>Correcto</v>
      </c>
    </row>
    <row r="79" spans="1:19" ht="20.25" customHeight="1">
      <c r="A79" s="5">
        <v>46098</v>
      </c>
      <c r="B79" s="67">
        <v>0.56041666666666667</v>
      </c>
      <c r="C79" s="5">
        <f>IF(HOUR(B79)&lt;14,A79,WORKDAY(Base_General[[#This Row],[Fecha Radicado]],1,Tablas!$AA$2:$AA$37))</f>
        <v>46098</v>
      </c>
      <c r="D79" s="5" t="str">
        <f>TEXT(Base_General[[#This Row],[Fecha Radicado]],"AAAA")</f>
        <v>2026</v>
      </c>
      <c r="E79" s="6" t="str">
        <f>TEXT(Base_General[[#This Row],[Fecha Radicado]],"MMMM")</f>
        <v>marzo</v>
      </c>
      <c r="F79" s="67" t="s">
        <v>37</v>
      </c>
      <c r="G79" s="66" t="s">
        <v>342</v>
      </c>
      <c r="H79" t="s">
        <v>79</v>
      </c>
      <c r="L79" s="154"/>
      <c r="M79" s="154"/>
      <c r="N79" s="154"/>
      <c r="O79" s="154"/>
      <c r="P79" s="154">
        <v>1</v>
      </c>
      <c r="Q79" s="154"/>
      <c r="R79" s="154"/>
      <c r="S79" s="154" t="str">
        <f>IF(SUM(Base_General[[#This Row],[Laura]:[Paula]])=1,"Correcto","Validar Asignacion")</f>
        <v>Correcto</v>
      </c>
    </row>
    <row r="80" spans="1:19" ht="20.25" customHeight="1">
      <c r="A80" s="5">
        <v>46098</v>
      </c>
      <c r="B80" s="67">
        <v>0.72291666666666665</v>
      </c>
      <c r="C80" s="5">
        <f>IF(HOUR(B80)&lt;14,A80,WORKDAY(Base_General[[#This Row],[Fecha Radicado]],1,Tablas!$AA$2:$AA$37))</f>
        <v>46099</v>
      </c>
      <c r="D80" s="5" t="str">
        <f>TEXT(Base_General[[#This Row],[Fecha Radicado]],"AAAA")</f>
        <v>2026</v>
      </c>
      <c r="E80" s="6" t="str">
        <f>TEXT(Base_General[[#This Row],[Fecha Radicado]],"MMMM")</f>
        <v>marzo</v>
      </c>
      <c r="F80" s="67" t="s">
        <v>37</v>
      </c>
      <c r="G80" s="66" t="s">
        <v>343</v>
      </c>
      <c r="H80" t="s">
        <v>64</v>
      </c>
      <c r="L80" s="154"/>
      <c r="M80" s="154">
        <v>1</v>
      </c>
      <c r="N80" s="154"/>
      <c r="O80" s="154"/>
      <c r="P80" s="154"/>
      <c r="Q80" s="154"/>
      <c r="R80" s="154"/>
      <c r="S80" s="154" t="str">
        <f>IF(SUM(Base_General[[#This Row],[Laura]:[Paula]])=1,"Correcto","Validar Asignacion")</f>
        <v>Correcto</v>
      </c>
    </row>
    <row r="81" spans="1:19" ht="20.25" customHeight="1">
      <c r="A81" s="5">
        <v>46100</v>
      </c>
      <c r="B81" s="67">
        <v>0.62708333333333333</v>
      </c>
      <c r="C81" s="5">
        <f>IF(HOUR(B81)&lt;14,A81,WORKDAY(Base_General[[#This Row],[Fecha Radicado]],1,Tablas!$AA$2:$AA$37))</f>
        <v>46101</v>
      </c>
      <c r="D81" s="5" t="str">
        <f>TEXT(Base_General[[#This Row],[Fecha Radicado]],"AAAA")</f>
        <v>2026</v>
      </c>
      <c r="E81" s="6" t="str">
        <f>TEXT(Base_General[[#This Row],[Fecha Radicado]],"MMMM")</f>
        <v>marzo</v>
      </c>
      <c r="F81" s="67" t="s">
        <v>181</v>
      </c>
      <c r="G81" s="66" t="s">
        <v>344</v>
      </c>
      <c r="H81" t="s">
        <v>22</v>
      </c>
      <c r="L81" s="154"/>
      <c r="M81" s="154"/>
      <c r="N81" s="154">
        <v>1</v>
      </c>
      <c r="O81" s="154"/>
      <c r="P81" s="154"/>
      <c r="Q81" s="154"/>
      <c r="R81" s="154"/>
      <c r="S81" s="154" t="str">
        <f>IF(SUM(Base_General[[#This Row],[Laura]:[Paula]])=1,"Correcto","Validar Asignacion")</f>
        <v>Correcto</v>
      </c>
    </row>
    <row r="82" spans="1:19" ht="20.25" customHeight="1">
      <c r="A82" s="5">
        <v>46100</v>
      </c>
      <c r="B82" s="67">
        <v>0.68611111111111112</v>
      </c>
      <c r="C82" s="5">
        <f>IF(HOUR(B82)&lt;14,A82,WORKDAY(Base_General[[#This Row],[Fecha Radicado]],1,Tablas!$AA$2:$AA$37))</f>
        <v>46101</v>
      </c>
      <c r="D82" s="5" t="str">
        <f>TEXT(Base_General[[#This Row],[Fecha Radicado]],"AAAA")</f>
        <v>2026</v>
      </c>
      <c r="E82" s="6" t="str">
        <f>TEXT(Base_General[[#This Row],[Fecha Radicado]],"MMMM")</f>
        <v>marzo</v>
      </c>
      <c r="F82" s="67" t="s">
        <v>177</v>
      </c>
      <c r="G82" s="66" t="s">
        <v>345</v>
      </c>
      <c r="H82" t="s">
        <v>39</v>
      </c>
      <c r="L82" s="154"/>
      <c r="M82" s="154"/>
      <c r="N82" s="154"/>
      <c r="O82" s="154">
        <v>1</v>
      </c>
      <c r="P82" s="154"/>
      <c r="Q82" s="154"/>
      <c r="R82" s="154"/>
      <c r="S82" s="154" t="str">
        <f>IF(SUM(Base_General[[#This Row],[Laura]:[Paula]])=1,"Correcto","Validar Asignacion")</f>
        <v>Correcto</v>
      </c>
    </row>
    <row r="83" spans="1:19" ht="20.25" customHeight="1">
      <c r="A83" s="5">
        <v>46105</v>
      </c>
      <c r="B83" s="67">
        <v>0.66319444444444442</v>
      </c>
      <c r="C83" s="5">
        <f>IF(HOUR(B83)&lt;14,A83,WORKDAY(Base_General[[#This Row],[Fecha Radicado]],1,Tablas!$AA$2:$AA$37))</f>
        <v>46106</v>
      </c>
      <c r="D83" s="5" t="str">
        <f>TEXT(Base_General[[#This Row],[Fecha Radicado]],"AAAA")</f>
        <v>2026</v>
      </c>
      <c r="E83" s="6" t="str">
        <f>TEXT(Base_General[[#This Row],[Fecha Radicado]],"MMMM")</f>
        <v>marzo</v>
      </c>
      <c r="F83" s="67" t="s">
        <v>37</v>
      </c>
      <c r="G83" s="168" t="s">
        <v>346</v>
      </c>
      <c r="H83" t="s">
        <v>50</v>
      </c>
      <c r="L83" s="154">
        <v>1</v>
      </c>
      <c r="M83" s="154"/>
      <c r="N83" s="154"/>
      <c r="O83" s="154"/>
      <c r="P83" s="154"/>
      <c r="Q83" s="154"/>
      <c r="R83" s="154"/>
      <c r="S83" s="154" t="str">
        <f>IF(SUM(Base_General[[#This Row],[Laura]:[Paula]])=1,"Correcto","Validar Asignacion")</f>
        <v>Correcto</v>
      </c>
    </row>
    <row r="84" spans="1:19" ht="20.25" customHeight="1">
      <c r="A84" s="5">
        <v>46105</v>
      </c>
      <c r="B84" s="67">
        <v>0.32361111111111113</v>
      </c>
      <c r="C84" s="5">
        <f>IF(HOUR(B84)&lt;14,A84,WORKDAY(Base_General[[#This Row],[Fecha Radicado]],1,Tablas!$AA$2:$AA$37))</f>
        <v>46105</v>
      </c>
      <c r="D84" s="5" t="str">
        <f>TEXT(Base_General[[#This Row],[Fecha Radicado]],"AAAA")</f>
        <v>2026</v>
      </c>
      <c r="E84" s="6" t="s">
        <v>347</v>
      </c>
      <c r="F84" s="67" t="s">
        <v>63</v>
      </c>
      <c r="G84" s="66" t="s">
        <v>348</v>
      </c>
      <c r="H84" t="s">
        <v>64</v>
      </c>
      <c r="L84" s="154"/>
      <c r="M84" s="154">
        <v>1</v>
      </c>
      <c r="N84" s="154"/>
      <c r="O84" s="154"/>
      <c r="P84" s="154"/>
      <c r="Q84" s="154"/>
      <c r="R84" s="154"/>
      <c r="S84" s="154" t="str">
        <f>IF(SUM(Base_General[[#This Row],[Laura]:[Paula]])=1,"Correcto","Validar Asignacion")</f>
        <v>Correcto</v>
      </c>
    </row>
    <row r="85" spans="1:19" ht="20.25" customHeight="1">
      <c r="A85" s="5">
        <v>46105</v>
      </c>
      <c r="B85" s="67">
        <v>0.7055555555555556</v>
      </c>
      <c r="C85" s="5">
        <f>IF(HOUR(B85)&lt;14,A85,WORKDAY(Base_General[[#This Row],[Fecha Radicado]],1,Tablas!$AA$2:$AA$37))</f>
        <v>46106</v>
      </c>
      <c r="D85" s="5" t="str">
        <f>TEXT(Base_General[[#This Row],[Fecha Radicado]],"AAAA")</f>
        <v>2026</v>
      </c>
      <c r="E85" s="6" t="str">
        <f>TEXT(Base_General[[#This Row],[Fecha Radicado]],"MMMM")</f>
        <v>marzo</v>
      </c>
      <c r="F85" s="67" t="s">
        <v>166</v>
      </c>
      <c r="G85" s="162" t="s">
        <v>349</v>
      </c>
      <c r="H85" t="s">
        <v>79</v>
      </c>
      <c r="L85" s="154"/>
      <c r="M85" s="154"/>
      <c r="N85" s="154"/>
      <c r="O85" s="154"/>
      <c r="P85" s="154">
        <v>1</v>
      </c>
      <c r="Q85" s="154"/>
      <c r="R85" s="154"/>
      <c r="S85" s="154" t="str">
        <f>IF(SUM(Base_General[[#This Row],[Laura]:[Paula]])=1,"Correcto","Validar Asignacion")</f>
        <v>Correcto</v>
      </c>
    </row>
    <row r="86" spans="1:19" ht="20.25" customHeight="1">
      <c r="A86" s="5">
        <v>46106</v>
      </c>
      <c r="B86" s="67">
        <v>0.49375000000000002</v>
      </c>
      <c r="C86" s="5">
        <f>IF(HOUR(B86)&lt;14,A86,WORKDAY(Base_General[[#This Row],[Fecha Radicado]],1,Tablas!$AA$2:$AA$37))</f>
        <v>46106</v>
      </c>
      <c r="D86" s="5" t="str">
        <f>TEXT(Base_General[[#This Row],[Fecha Radicado]],"AAAA")</f>
        <v>2026</v>
      </c>
      <c r="E86" s="6" t="str">
        <f>TEXT(Base_General[[#This Row],[Fecha Radicado]],"MMMM")</f>
        <v>marzo</v>
      </c>
      <c r="F86" s="67" t="s">
        <v>37</v>
      </c>
      <c r="G86" s="162" t="s">
        <v>350</v>
      </c>
      <c r="H86" t="s">
        <v>22</v>
      </c>
      <c r="L86" s="154"/>
      <c r="M86" s="154"/>
      <c r="N86" s="154">
        <v>1</v>
      </c>
      <c r="O86" s="154"/>
      <c r="P86" s="154"/>
      <c r="Q86" s="154"/>
      <c r="R86" s="154"/>
      <c r="S86" s="154" t="str">
        <f>IF(SUM(Base_General[[#This Row],[Laura]:[Paula]])=1,"Correcto","Validar Asignacion")</f>
        <v>Correcto</v>
      </c>
    </row>
    <row r="87" spans="1:19" ht="20.25" customHeight="1">
      <c r="A87" s="5">
        <v>46106</v>
      </c>
      <c r="B87" s="67">
        <v>0.81319444444444444</v>
      </c>
      <c r="C87" s="5">
        <f>IF(HOUR(B87)&lt;14,A87,WORKDAY(Base_General[[#This Row],[Fecha Radicado]],1,Tablas!$AA$2:$AA$37))</f>
        <v>46107</v>
      </c>
      <c r="D87" s="5" t="str">
        <f>TEXT(Base_General[[#This Row],[Fecha Radicado]],"AAAA")</f>
        <v>2026</v>
      </c>
      <c r="E87" s="6" t="str">
        <f>TEXT(Base_General[[#This Row],[Fecha Radicado]],"MMMM")</f>
        <v>marzo</v>
      </c>
      <c r="F87" s="67" t="s">
        <v>181</v>
      </c>
      <c r="G87" s="163" t="s">
        <v>351</v>
      </c>
      <c r="H87" t="s">
        <v>93</v>
      </c>
      <c r="I87" t="s">
        <v>104</v>
      </c>
      <c r="L87" s="154"/>
      <c r="M87" s="154"/>
      <c r="N87" s="154"/>
      <c r="O87" s="154"/>
      <c r="P87" s="154"/>
      <c r="Q87" s="154">
        <v>0.5</v>
      </c>
      <c r="R87" s="154">
        <v>0.5</v>
      </c>
      <c r="S87" s="154" t="str">
        <f>IF(SUM(Base_General[[#This Row],[Laura]:[Paula]])=1,"Correcto","Validar Asignacion")</f>
        <v>Correcto</v>
      </c>
    </row>
    <row r="88" spans="1:19" ht="20.25" customHeight="1">
      <c r="A88" s="5">
        <v>46106</v>
      </c>
      <c r="B88" s="67">
        <v>0.82847222222222228</v>
      </c>
      <c r="C88" s="5">
        <f>IF(HOUR(B88)&lt;14,A88,WORKDAY(Base_General[[#This Row],[Fecha Radicado]],1,Tablas!$AA$2:$AA$37))</f>
        <v>46107</v>
      </c>
      <c r="D88" s="5" t="str">
        <f>TEXT(Base_General[[#This Row],[Fecha Radicado]],"AAAA")</f>
        <v>2026</v>
      </c>
      <c r="E88" s="6" t="str">
        <f>TEXT(Base_General[[#This Row],[Fecha Radicado]],"MMMM")</f>
        <v>marzo</v>
      </c>
      <c r="F88" s="67" t="s">
        <v>177</v>
      </c>
      <c r="G88" s="163" t="s">
        <v>352</v>
      </c>
      <c r="H88" t="s">
        <v>39</v>
      </c>
      <c r="L88" s="154"/>
      <c r="M88" s="154"/>
      <c r="N88" s="154"/>
      <c r="O88" s="154">
        <v>1</v>
      </c>
      <c r="P88" s="154"/>
      <c r="Q88" s="154"/>
      <c r="R88" s="154"/>
      <c r="S88" s="154" t="str">
        <f>IF(SUM(Base_General[[#This Row],[Laura]:[Paula]])=1,"Correcto","Validar Asignacion")</f>
        <v>Correcto</v>
      </c>
    </row>
    <row r="89" spans="1:19" ht="20.25" customHeight="1">
      <c r="A89" s="5">
        <v>46107</v>
      </c>
      <c r="B89" s="67">
        <v>0.3840277777777778</v>
      </c>
      <c r="C89" s="5">
        <f>IF(HOUR(B89)&lt;14,A89,WORKDAY(Base_General[[#This Row],[Fecha Radicado]],1,Tablas!$AA$2:$AA$37))</f>
        <v>46107</v>
      </c>
      <c r="D89" s="5" t="str">
        <f>TEXT(Base_General[[#This Row],[Fecha Radicado]],"AAAA")</f>
        <v>2026</v>
      </c>
      <c r="E89" s="6" t="str">
        <f>TEXT(Base_General[[#This Row],[Fecha Radicado]],"MMMM")</f>
        <v>marzo</v>
      </c>
      <c r="F89" s="67" t="s">
        <v>37</v>
      </c>
      <c r="G89" s="162" t="s">
        <v>353</v>
      </c>
      <c r="H89" t="s">
        <v>50</v>
      </c>
      <c r="L89" s="154">
        <v>1</v>
      </c>
      <c r="M89" s="154"/>
      <c r="N89" s="154"/>
      <c r="O89" s="154"/>
      <c r="P89" s="154"/>
      <c r="Q89" s="154"/>
      <c r="R89" s="154"/>
      <c r="S89" s="154" t="str">
        <f>IF(SUM(Base_General[[#This Row],[Laura]:[Paula]])=1,"Correcto","Validar Asignacion")</f>
        <v>Correcto</v>
      </c>
    </row>
    <row r="90" spans="1:19" ht="20.25" customHeight="1">
      <c r="A90" s="5">
        <v>46107</v>
      </c>
      <c r="B90" s="67">
        <v>0.51527777777777772</v>
      </c>
      <c r="C90" s="5">
        <f>IF(HOUR(B90)&lt;14,A90,WORKDAY(Base_General[[#This Row],[Fecha Radicado]],1,Tablas!$AA$2:$AA$37))</f>
        <v>46107</v>
      </c>
      <c r="D90" s="5" t="str">
        <f>TEXT(Base_General[[#This Row],[Fecha Radicado]],"AAAA")</f>
        <v>2026</v>
      </c>
      <c r="E90" s="6" t="str">
        <f>TEXT(Base_General[[#This Row],[Fecha Radicado]],"MMMM")</f>
        <v>marzo</v>
      </c>
      <c r="F90" s="67" t="s">
        <v>37</v>
      </c>
      <c r="G90" s="162" t="s">
        <v>354</v>
      </c>
      <c r="H90" t="s">
        <v>64</v>
      </c>
      <c r="L90" s="154"/>
      <c r="M90" s="154">
        <v>1</v>
      </c>
      <c r="N90" s="154"/>
      <c r="O90" s="154"/>
      <c r="P90" s="154"/>
      <c r="Q90" s="154"/>
      <c r="R90" s="154"/>
      <c r="S90" s="154" t="str">
        <f>IF(SUM(Base_General[[#This Row],[Laura]:[Paula]])=1,"Correcto","Validar Asignacion")</f>
        <v>Correcto</v>
      </c>
    </row>
    <row r="91" spans="1:19" ht="20.25" customHeight="1">
      <c r="A91" s="5">
        <v>46113</v>
      </c>
      <c r="B91" s="67">
        <v>0.41875000000000001</v>
      </c>
      <c r="C91" s="5">
        <f>IF(HOUR(B91)&lt;14,A91,WORKDAY(Base_General[[#This Row],[Fecha Radicado]],1,Tablas!$AA$2:$AA$37))</f>
        <v>46113</v>
      </c>
      <c r="D91" s="5" t="str">
        <f>TEXT(Base_General[[#This Row],[Fecha Radicado]],"AAAA")</f>
        <v>2026</v>
      </c>
      <c r="E91" s="6" t="str">
        <f>TEXT(Base_General[[#This Row],[Fecha Radicado]],"MMMM")</f>
        <v>abril</v>
      </c>
      <c r="F91" s="67" t="s">
        <v>136</v>
      </c>
      <c r="G91" s="162" t="s">
        <v>355</v>
      </c>
      <c r="H91" t="s">
        <v>79</v>
      </c>
      <c r="L91" s="154"/>
      <c r="M91" s="154"/>
      <c r="N91" s="154"/>
      <c r="O91" s="154"/>
      <c r="P91" s="154">
        <v>1</v>
      </c>
      <c r="Q91" s="154"/>
      <c r="R91" s="154"/>
      <c r="S91" s="154" t="str">
        <f>IF(SUM(Base_General[[#This Row],[Laura]:[Paula]])=1,"Correcto","Validar Asignacion")</f>
        <v>Correcto</v>
      </c>
    </row>
    <row r="92" spans="1:19" ht="20.25" customHeight="1">
      <c r="A92" s="5">
        <v>46113</v>
      </c>
      <c r="B92" s="67">
        <v>0.39166666666666666</v>
      </c>
      <c r="C92" s="5">
        <f>IF(HOUR(B92)&lt;14,A92,WORKDAY(Base_General[[#This Row],[Fecha Radicado]],1,Tablas!$AA$2:$AA$37))</f>
        <v>46113</v>
      </c>
      <c r="D92" s="5" t="str">
        <f>TEXT(Base_General[[#This Row],[Fecha Radicado]],"AAAA")</f>
        <v>2026</v>
      </c>
      <c r="E92" s="6" t="str">
        <f>TEXT(Base_General[[#This Row],[Fecha Radicado]],"MMMM")</f>
        <v>abril</v>
      </c>
      <c r="F92" s="67" t="s">
        <v>166</v>
      </c>
      <c r="G92" s="162" t="s">
        <v>356</v>
      </c>
      <c r="H92" t="s">
        <v>22</v>
      </c>
      <c r="L92" s="154"/>
      <c r="M92" s="154"/>
      <c r="N92" s="154">
        <v>1</v>
      </c>
      <c r="O92" s="154"/>
      <c r="P92" s="154"/>
      <c r="Q92" s="154"/>
      <c r="R92" s="154"/>
      <c r="S92" s="154" t="str">
        <f>IF(SUM(Base_General[[#This Row],[Laura]:[Paula]])=1,"Correcto","Validar Asignacion")</f>
        <v>Correcto</v>
      </c>
    </row>
    <row r="93" spans="1:19" ht="20.25" customHeight="1">
      <c r="A93" s="5">
        <v>46113</v>
      </c>
      <c r="B93" s="67">
        <v>0.69374999999999998</v>
      </c>
      <c r="C93" s="5">
        <f>IF(HOUR(B93)&lt;14,A93,WORKDAY(Base_General[[#This Row],[Fecha Radicado]],1,Tablas!$AA$2:$AA$37))</f>
        <v>46118</v>
      </c>
      <c r="D93" s="5" t="str">
        <f>TEXT(Base_General[[#This Row],[Fecha Radicado]],"AAAA")</f>
        <v>2026</v>
      </c>
      <c r="E93" s="6" t="str">
        <f>TEXT(Base_General[[#This Row],[Fecha Radicado]],"MMMM")</f>
        <v>abril</v>
      </c>
      <c r="F93" s="67" t="s">
        <v>166</v>
      </c>
      <c r="G93" s="162" t="s">
        <v>357</v>
      </c>
      <c r="H93" t="s">
        <v>39</v>
      </c>
      <c r="L93" s="154"/>
      <c r="M93" s="154"/>
      <c r="N93" s="154"/>
      <c r="O93" s="154">
        <v>1</v>
      </c>
      <c r="P93" s="154"/>
      <c r="Q93" s="154"/>
      <c r="R93" s="154"/>
      <c r="S93" s="154" t="str">
        <f>IF(SUM(Base_General[[#This Row],[Laura]:[Paula]])=1,"Correcto","Validar Asignacion")</f>
        <v>Correcto</v>
      </c>
    </row>
    <row r="94" spans="1:19" ht="20.25" customHeight="1">
      <c r="A94" s="5">
        <v>46118</v>
      </c>
      <c r="B94" s="67">
        <v>0.39791666666666664</v>
      </c>
      <c r="C94" s="5">
        <f>IF(HOUR(B94)&lt;14,A94,WORKDAY(Base_General[[#This Row],[Fecha Radicado]],1,Tablas!$AA$2:$AA$37))</f>
        <v>46118</v>
      </c>
      <c r="D94" s="5" t="str">
        <f>TEXT(Base_General[[#This Row],[Fecha Radicado]],"AAAA")</f>
        <v>2026</v>
      </c>
      <c r="E94" s="6" t="str">
        <f>TEXT(Base_General[[#This Row],[Fecha Radicado]],"MMMM")</f>
        <v>abril</v>
      </c>
      <c r="F94" s="67" t="s">
        <v>166</v>
      </c>
      <c r="G94" t="s">
        <v>358</v>
      </c>
      <c r="H94" t="s">
        <v>93</v>
      </c>
      <c r="L94" s="154"/>
      <c r="M94" s="154"/>
      <c r="N94" s="154"/>
      <c r="O94" s="154"/>
      <c r="P94" s="154"/>
      <c r="Q94" s="154">
        <v>1</v>
      </c>
      <c r="R94" s="154"/>
      <c r="S94" s="154" t="str">
        <f>IF(SUM(Base_General[[#This Row],[Laura]:[Paula]])=1,"Correcto","Validar Asignacion")</f>
        <v>Correcto</v>
      </c>
    </row>
    <row r="95" spans="1:19" ht="20.25" customHeight="1">
      <c r="A95" s="5">
        <v>46118</v>
      </c>
      <c r="B95" s="67">
        <v>0.60069444444444442</v>
      </c>
      <c r="C95" s="5">
        <f>IF(HOUR(B95)&lt;14,A95,WORKDAY(Base_General[[#This Row],[Fecha Radicado]],1,Tablas!$AA$2:$AA$37))</f>
        <v>46119</v>
      </c>
      <c r="D95" s="5" t="str">
        <f>TEXT(Base_General[[#This Row],[Fecha Radicado]],"AAAA")</f>
        <v>2026</v>
      </c>
      <c r="E95" s="6" t="str">
        <f>TEXT(Base_General[[#This Row],[Fecha Radicado]],"MMMM")</f>
        <v>abril</v>
      </c>
      <c r="F95" s="67" t="s">
        <v>173</v>
      </c>
      <c r="G95" s="162" t="s">
        <v>359</v>
      </c>
      <c r="H95" t="s">
        <v>50</v>
      </c>
      <c r="L95" s="154">
        <v>1</v>
      </c>
      <c r="M95" s="154"/>
      <c r="N95" s="154"/>
      <c r="O95" s="154"/>
      <c r="P95" s="154"/>
      <c r="Q95" s="154"/>
      <c r="R95" s="154"/>
      <c r="S95" s="154" t="str">
        <f>IF(SUM(Base_General[[#This Row],[Laura]:[Paula]])=1,"Correcto","Validar Asignacion")</f>
        <v>Correcto</v>
      </c>
    </row>
    <row r="96" spans="1:19" ht="20.25" customHeight="1">
      <c r="A96" s="5">
        <v>46120</v>
      </c>
      <c r="B96" s="67">
        <v>0.79027777777777775</v>
      </c>
      <c r="C96" s="5">
        <f>IF(HOUR(B96)&lt;14,A96,WORKDAY(Base_General[[#This Row],[Fecha Radicado]],1,Tablas!$AA$2:$AA$37))</f>
        <v>46121</v>
      </c>
      <c r="D96" s="5" t="str">
        <f>TEXT(Base_General[[#This Row],[Fecha Radicado]],"AAAA")</f>
        <v>2026</v>
      </c>
      <c r="E96" s="6" t="str">
        <f>TEXT(Base_General[[#This Row],[Fecha Radicado]],"MMMM")</f>
        <v>abril</v>
      </c>
      <c r="F96" s="67" t="s">
        <v>20</v>
      </c>
      <c r="G96" s="162" t="s">
        <v>360</v>
      </c>
      <c r="H96" t="s">
        <v>64</v>
      </c>
      <c r="L96" s="154"/>
      <c r="M96" s="154">
        <v>1</v>
      </c>
      <c r="N96" s="154"/>
      <c r="O96" s="154"/>
      <c r="P96" s="154"/>
      <c r="Q96" s="154"/>
      <c r="R96" s="154"/>
      <c r="S96" s="154" t="str">
        <f>IF(SUM(Base_General[[#This Row],[Laura]:[Paula]])=1,"Correcto","Validar Asignacion")</f>
        <v>Correcto</v>
      </c>
    </row>
    <row r="97" spans="1:19" ht="20.25" customHeight="1">
      <c r="A97" s="5">
        <v>46120</v>
      </c>
      <c r="B97" s="67">
        <v>0.48402777777777778</v>
      </c>
      <c r="C97" s="5">
        <f>IF(HOUR(B97)&lt;14,A97,WORKDAY(Base_General[[#This Row],[Fecha Radicado]],1,Tablas!$AA$2:$AA$37))</f>
        <v>46120</v>
      </c>
      <c r="D97" s="5" t="str">
        <f>TEXT(Base_General[[#This Row],[Fecha Radicado]],"AAAA")</f>
        <v>2026</v>
      </c>
      <c r="E97" s="6" t="str">
        <f>TEXT(Base_General[[#This Row],[Fecha Radicado]],"MMMM")</f>
        <v>abril</v>
      </c>
      <c r="F97" s="67" t="s">
        <v>63</v>
      </c>
      <c r="G97" s="162" t="s">
        <v>361</v>
      </c>
      <c r="H97" t="s">
        <v>79</v>
      </c>
      <c r="L97" s="154"/>
      <c r="M97" s="154"/>
      <c r="N97" s="154"/>
      <c r="O97" s="154"/>
      <c r="P97" s="154">
        <v>1</v>
      </c>
      <c r="Q97" s="154"/>
      <c r="R97" s="154"/>
      <c r="S97" s="154" t="str">
        <f>IF(SUM(Base_General[[#This Row],[Laura]:[Paula]])=1,"Correcto","Validar Asignacion")</f>
        <v>Correcto</v>
      </c>
    </row>
    <row r="98" spans="1:19" ht="20.25" customHeight="1">
      <c r="A98" s="5">
        <v>46126</v>
      </c>
      <c r="B98" s="67">
        <v>0.44166666666666665</v>
      </c>
      <c r="C98" s="5">
        <f>IF(HOUR(B98)&lt;14,A98,WORKDAY(Base_General[[#This Row],[Fecha Radicado]],1,Tablas!$AA$2:$AA$37))</f>
        <v>46126</v>
      </c>
      <c r="D98" s="5" t="str">
        <f>TEXT(Base_General[[#This Row],[Fecha Radicado]],"AAAA")</f>
        <v>2026</v>
      </c>
      <c r="E98" s="6" t="str">
        <f>TEXT(Base_General[[#This Row],[Fecha Radicado]],"MMMM")</f>
        <v>abril</v>
      </c>
      <c r="F98" s="67" t="s">
        <v>37</v>
      </c>
      <c r="G98" s="162" t="s">
        <v>362</v>
      </c>
      <c r="H98" t="s">
        <v>22</v>
      </c>
      <c r="L98" s="154"/>
      <c r="M98" s="154"/>
      <c r="N98" s="154">
        <v>1</v>
      </c>
      <c r="O98" s="154"/>
      <c r="P98" s="154"/>
      <c r="Q98" s="154"/>
      <c r="R98" s="154"/>
      <c r="S98" s="154" t="str">
        <f>IF(SUM(Base_General[[#This Row],[Laura]:[Paula]])=1,"Correcto","Validar Asignacion")</f>
        <v>Correcto</v>
      </c>
    </row>
    <row r="99" spans="1:19" ht="20.25" customHeight="1">
      <c r="A99" s="5">
        <v>46125</v>
      </c>
      <c r="B99" s="67">
        <v>0.63888888888888884</v>
      </c>
      <c r="C99" s="5">
        <f>IF(HOUR(B99)&lt;14,A99,WORKDAY(Base_General[[#This Row],[Fecha Radicado]],1,Tablas!$AA$2:$AA$37))</f>
        <v>46126</v>
      </c>
      <c r="D99" s="5" t="str">
        <f>TEXT(Base_General[[#This Row],[Fecha Radicado]],"AAAA")</f>
        <v>2026</v>
      </c>
      <c r="E99" s="6" t="str">
        <f>TEXT(Base_General[[#This Row],[Fecha Radicado]],"MMMM")</f>
        <v>abril</v>
      </c>
      <c r="F99" s="67" t="s">
        <v>21</v>
      </c>
      <c r="G99" s="162" t="s">
        <v>363</v>
      </c>
      <c r="H99" t="s">
        <v>50</v>
      </c>
      <c r="L99" s="154">
        <v>1</v>
      </c>
      <c r="M99" s="154"/>
      <c r="N99" s="154"/>
      <c r="O99" s="154"/>
      <c r="P99" s="154"/>
      <c r="Q99" s="154"/>
      <c r="R99" s="154"/>
      <c r="S99" s="154" t="str">
        <f>IF(SUM(Base_General[[#This Row],[Laura]:[Paula]])=1,"Correcto","Validar Asignacion")</f>
        <v>Correcto</v>
      </c>
    </row>
    <row r="100" spans="1:19" ht="20.25" customHeight="1">
      <c r="A100" s="5">
        <v>46132</v>
      </c>
      <c r="B100" s="67">
        <v>0.65555555555555556</v>
      </c>
      <c r="C100" s="5">
        <f>IF(HOUR(B100)&lt;14,A100,WORKDAY(Base_General[[#This Row],[Fecha Radicado]],1,Tablas!$AA$2:$AA$37))</f>
        <v>46133</v>
      </c>
      <c r="D100" s="5" t="str">
        <f>TEXT(Base_General[[#This Row],[Fecha Radicado]],"AAAA")</f>
        <v>2026</v>
      </c>
      <c r="E100" s="6" t="str">
        <f>TEXT(Base_General[[#This Row],[Fecha Radicado]],"MMMM")</f>
        <v>abril</v>
      </c>
      <c r="F100" s="67" t="s">
        <v>181</v>
      </c>
      <c r="G100" s="162" t="s">
        <v>364</v>
      </c>
      <c r="H100" t="s">
        <v>39</v>
      </c>
      <c r="L100" s="154"/>
      <c r="M100" s="154"/>
      <c r="N100" s="154"/>
      <c r="O100" s="154">
        <v>1</v>
      </c>
      <c r="P100" s="154"/>
      <c r="Q100" s="154"/>
      <c r="R100" s="154"/>
      <c r="S100" s="154" t="str">
        <f>IF(SUM(Base_General[[#This Row],[Laura]:[Paula]])=1,"Correcto","Validar Asignacion")</f>
        <v>Correcto</v>
      </c>
    </row>
    <row r="101" spans="1:19" ht="20.25" customHeight="1">
      <c r="A101" s="5">
        <v>46133</v>
      </c>
      <c r="B101" s="67">
        <v>0.70138888888888884</v>
      </c>
      <c r="C101" s="5">
        <f>IF(HOUR(B101)&lt;14,A101,WORKDAY(Base_General[[#This Row],[Fecha Radicado]],1,Tablas!$AA$2:$AA$37))</f>
        <v>46134</v>
      </c>
      <c r="D101" s="5" t="str">
        <f>TEXT(Base_General[[#This Row],[Fecha Radicado]],"AAAA")</f>
        <v>2026</v>
      </c>
      <c r="E101" s="6" t="str">
        <f>TEXT(Base_General[[#This Row],[Fecha Radicado]],"MMMM")</f>
        <v>abril</v>
      </c>
      <c r="F101" s="67" t="s">
        <v>177</v>
      </c>
      <c r="G101" s="168" t="s">
        <v>365</v>
      </c>
      <c r="H101" t="s">
        <v>64</v>
      </c>
      <c r="L101" s="154"/>
      <c r="M101" s="154">
        <v>1</v>
      </c>
      <c r="N101" s="154"/>
      <c r="O101" s="154"/>
      <c r="P101" s="154"/>
      <c r="Q101" s="154"/>
      <c r="R101" s="154"/>
      <c r="S101" s="154" t="str">
        <f>IF(SUM(Base_General[[#This Row],[Laura]:[Paula]])=1,"Correcto","Validar Asignacion")</f>
        <v>Correcto</v>
      </c>
    </row>
    <row r="102" spans="1:19" ht="20.25" customHeight="1">
      <c r="A102" s="5">
        <v>46133</v>
      </c>
      <c r="B102" s="67">
        <v>0.5854166666666667</v>
      </c>
      <c r="C102" s="5">
        <f>IF(HOUR(B102)&lt;14,A102,WORKDAY(Base_General[[#This Row],[Fecha Radicado]],1,Tablas!$AA$2:$AA$37))</f>
        <v>46134</v>
      </c>
      <c r="D102" s="5" t="str">
        <f>TEXT(Base_General[[#This Row],[Fecha Radicado]],"AAAA")</f>
        <v>2026</v>
      </c>
      <c r="E102" s="6" t="str">
        <f>TEXT(Base_General[[#This Row],[Fecha Radicado]],"MMMM")</f>
        <v>abril</v>
      </c>
      <c r="F102" s="67" t="s">
        <v>37</v>
      </c>
      <c r="G102" s="162" t="s">
        <v>366</v>
      </c>
      <c r="H102" t="s">
        <v>79</v>
      </c>
      <c r="L102" s="154"/>
      <c r="M102" s="154"/>
      <c r="N102" s="154"/>
      <c r="O102" s="154"/>
      <c r="P102" s="154">
        <v>1</v>
      </c>
      <c r="Q102" s="154"/>
      <c r="R102" s="154"/>
      <c r="S102" s="154" t="str">
        <f>IF(SUM(Base_General[[#This Row],[Laura]:[Paula]])=1,"Correcto","Validar Asignacion")</f>
        <v>Correcto</v>
      </c>
    </row>
    <row r="103" spans="1:19" ht="20.25" customHeight="1">
      <c r="A103" s="5">
        <v>46134</v>
      </c>
      <c r="B103" s="67">
        <v>0.63749999999999996</v>
      </c>
      <c r="C103" s="5">
        <f>IF(HOUR(B103)&lt;14,A103,WORKDAY(Base_General[[#This Row],[Fecha Radicado]],1,Tablas!$AA$2:$AA$37))</f>
        <v>46135</v>
      </c>
      <c r="D103" s="5" t="str">
        <f>TEXT(Base_General[[#This Row],[Fecha Radicado]],"AAAA")</f>
        <v>2026</v>
      </c>
      <c r="E103" s="6" t="str">
        <f>TEXT(Base_General[[#This Row],[Fecha Radicado]],"MMMM")</f>
        <v>abril</v>
      </c>
      <c r="F103" s="67" t="s">
        <v>166</v>
      </c>
      <c r="G103" s="163" t="s">
        <v>367</v>
      </c>
      <c r="H103" t="s">
        <v>22</v>
      </c>
      <c r="L103" s="154"/>
      <c r="M103" s="154"/>
      <c r="N103" s="154">
        <v>1</v>
      </c>
      <c r="O103" s="154"/>
      <c r="P103" s="154"/>
      <c r="Q103" s="154"/>
      <c r="R103" s="154"/>
      <c r="S103" s="154" t="str">
        <f>IF(SUM(Base_General[[#This Row],[Laura]:[Paula]])=1,"Correcto","Validar Asignacion")</f>
        <v>Correcto</v>
      </c>
    </row>
    <row r="104" spans="1:19" ht="20.25" customHeight="1">
      <c r="A104" s="5">
        <v>46134</v>
      </c>
      <c r="B104" s="67">
        <v>0.80763888888888891</v>
      </c>
      <c r="C104" s="5">
        <f>IF(HOUR(B104)&lt;14,A104,WORKDAY(Base_General[[#This Row],[Fecha Radicado]],1,Tablas!$AA$2:$AA$37))</f>
        <v>46135</v>
      </c>
      <c r="D104" s="5" t="str">
        <f>TEXT(Base_General[[#This Row],[Fecha Radicado]],"AAAA")</f>
        <v>2026</v>
      </c>
      <c r="E104" s="6" t="str">
        <f>TEXT(Base_General[[#This Row],[Fecha Radicado]],"MMMM")</f>
        <v>abril</v>
      </c>
      <c r="F104" s="67" t="s">
        <v>63</v>
      </c>
      <c r="G104" s="163" t="s">
        <v>368</v>
      </c>
      <c r="H104" t="s">
        <v>39</v>
      </c>
      <c r="L104" s="154"/>
      <c r="M104" s="154"/>
      <c r="N104" s="154"/>
      <c r="O104" s="154">
        <v>1</v>
      </c>
      <c r="P104" s="154"/>
      <c r="Q104" s="154"/>
      <c r="R104" s="154"/>
      <c r="S104" s="154" t="str">
        <f>IF(SUM(Base_General[[#This Row],[Laura]:[Paula]])=1,"Correcto","Validar Asignacion")</f>
        <v>Correcto</v>
      </c>
    </row>
    <row r="105" spans="1:19" ht="20.25" customHeight="1">
      <c r="A105" s="5">
        <v>46136</v>
      </c>
      <c r="B105" s="67">
        <v>0.3611111111111111</v>
      </c>
      <c r="C105" s="5">
        <f>IF(HOUR(B105)&lt;14,A105,WORKDAY(Base_General[[#This Row],[Fecha Radicado]],1,Tablas!$AA$2:$AA$37))</f>
        <v>46136</v>
      </c>
      <c r="D105" s="5" t="str">
        <f>TEXT(Base_General[[#This Row],[Fecha Radicado]],"AAAA")</f>
        <v>2026</v>
      </c>
      <c r="E105" s="6" t="str">
        <f>TEXT(Base_General[[#This Row],[Fecha Radicado]],"MMMM")</f>
        <v>abril</v>
      </c>
      <c r="F105" s="67" t="s">
        <v>166</v>
      </c>
      <c r="G105" s="162" t="s">
        <v>314</v>
      </c>
      <c r="H105" t="s">
        <v>104</v>
      </c>
      <c r="I105" t="s">
        <v>93</v>
      </c>
      <c r="L105" s="154"/>
      <c r="M105" s="154"/>
      <c r="N105" s="154"/>
      <c r="O105" s="154"/>
      <c r="P105" s="154"/>
      <c r="Q105" s="154">
        <v>0.5</v>
      </c>
      <c r="R105" s="154">
        <v>0.5</v>
      </c>
      <c r="S105" s="154" t="str">
        <f>IF(SUM(Base_General[[#This Row],[Laura]:[Paula]])=1,"Correcto","Validar Asignacion")</f>
        <v>Correcto</v>
      </c>
    </row>
    <row r="106" spans="1:19" ht="20.25" customHeight="1">
      <c r="A106" s="5">
        <v>46140</v>
      </c>
      <c r="B106" s="67">
        <v>0.49930555555555556</v>
      </c>
      <c r="C106" s="5">
        <f>IF(HOUR(B106)&lt;14,A106,WORKDAY(Base_General[[#This Row],[Fecha Radicado]],1,Tablas!$AA$2:$AA$37))</f>
        <v>46140</v>
      </c>
      <c r="D106" s="5" t="str">
        <f>TEXT(Base_General[[#This Row],[Fecha Radicado]],"AAAA")</f>
        <v>2026</v>
      </c>
      <c r="E106" s="6" t="str">
        <f>TEXT(Base_General[[#This Row],[Fecha Radicado]],"MMMM")</f>
        <v>abril</v>
      </c>
      <c r="F106" s="67" t="s">
        <v>166</v>
      </c>
      <c r="G106" s="162" t="s">
        <v>369</v>
      </c>
      <c r="H106" t="s">
        <v>64</v>
      </c>
      <c r="L106" s="154"/>
      <c r="M106" s="154">
        <v>1</v>
      </c>
      <c r="N106" s="154"/>
      <c r="O106" s="154"/>
      <c r="P106" s="154"/>
      <c r="Q106" s="154"/>
      <c r="R106" s="154"/>
      <c r="S106" s="154" t="str">
        <f>IF(SUM(Base_General[[#This Row],[Laura]:[Paula]])=1,"Correcto","Validar Asignacion")</f>
        <v>Correcto</v>
      </c>
    </row>
    <row r="107" spans="1:19" ht="20.25" customHeight="1">
      <c r="A107" s="5">
        <v>46142</v>
      </c>
      <c r="B107" s="67">
        <v>0.37708333333333333</v>
      </c>
      <c r="C107" s="5">
        <f>IF(HOUR(B107)&lt;14,A107,WORKDAY(Base_General[[#This Row],[Fecha Radicado]],1,Tablas!$AA$2:$AA$37))</f>
        <v>46142</v>
      </c>
      <c r="D107" s="5" t="str">
        <f>TEXT(Base_General[[#This Row],[Fecha Radicado]],"AAAA")</f>
        <v>2026</v>
      </c>
      <c r="E107" s="6" t="str">
        <f>TEXT(Base_General[[#This Row],[Fecha Radicado]],"MMMM")</f>
        <v>abril</v>
      </c>
      <c r="F107" s="67" t="s">
        <v>181</v>
      </c>
      <c r="G107" s="163" t="s">
        <v>370</v>
      </c>
      <c r="H107" t="s">
        <v>104</v>
      </c>
      <c r="I107" t="s">
        <v>93</v>
      </c>
      <c r="L107" s="154"/>
      <c r="M107" s="154"/>
      <c r="N107" s="154"/>
      <c r="O107" s="154"/>
      <c r="P107" s="154"/>
      <c r="Q107" s="154">
        <v>0.5</v>
      </c>
      <c r="R107" s="154">
        <v>0.5</v>
      </c>
      <c r="S107" s="154" t="str">
        <f>IF(SUM(Base_General[[#This Row],[Laura]:[Paula]])=1,"Correcto","Validar Asignacion")</f>
        <v>Correcto</v>
      </c>
    </row>
    <row r="108" spans="1:19" ht="20.25" customHeight="1">
      <c r="A108" s="5">
        <v>46142</v>
      </c>
      <c r="B108" s="67">
        <v>0.55069444444444449</v>
      </c>
      <c r="C108" s="5">
        <f>IF(HOUR(B108)&lt;14,A108,WORKDAY(Base_General[[#This Row],[Fecha Radicado]],1,Tablas!$AA$2:$AA$37))</f>
        <v>46142</v>
      </c>
      <c r="D108" s="5" t="str">
        <f>TEXT(Base_General[[#This Row],[Fecha Radicado]],"AAAA")</f>
        <v>2026</v>
      </c>
      <c r="E108" s="6" t="str">
        <f>TEXT(Base_General[[#This Row],[Fecha Radicado]],"MMMM")</f>
        <v>abril</v>
      </c>
      <c r="F108" s="67" t="s">
        <v>92</v>
      </c>
      <c r="G108" s="163" t="s">
        <v>371</v>
      </c>
      <c r="H108" t="s">
        <v>22</v>
      </c>
      <c r="L108" s="154"/>
      <c r="M108" s="154"/>
      <c r="N108" s="154">
        <v>1</v>
      </c>
      <c r="O108" s="154"/>
      <c r="P108" s="154"/>
      <c r="Q108" s="154"/>
      <c r="R108" s="154"/>
      <c r="S108" s="154" t="str">
        <f>IF(SUM(Base_General[[#This Row],[Laura]:[Paula]])=1,"Correcto","Validar Asignacion")</f>
        <v>Correcto</v>
      </c>
    </row>
    <row r="109" spans="1:19" ht="20.25" customHeight="1">
      <c r="A109" s="5">
        <v>46146</v>
      </c>
      <c r="B109" s="67">
        <v>0.36458333333333331</v>
      </c>
      <c r="C109" s="5">
        <f>IF(HOUR(B109)&lt;14,A109,WORKDAY(Base_General[[#This Row],[Fecha Radicado]],1,Tablas!$AA$2:$AA$37))</f>
        <v>46146</v>
      </c>
      <c r="D109" s="5" t="str">
        <f>TEXT(Base_General[[#This Row],[Fecha Radicado]],"AAAA")</f>
        <v>2026</v>
      </c>
      <c r="E109" s="6" t="str">
        <f>TEXT(Base_General[[#This Row],[Fecha Radicado]],"MMMM")</f>
        <v>mayo</v>
      </c>
      <c r="F109" s="67" t="s">
        <v>166</v>
      </c>
      <c r="G109" s="163" t="s">
        <v>372</v>
      </c>
      <c r="H109" t="s">
        <v>79</v>
      </c>
      <c r="L109" s="154"/>
      <c r="M109" s="154"/>
      <c r="N109" s="154"/>
      <c r="O109" s="154"/>
      <c r="P109" s="154">
        <v>1</v>
      </c>
      <c r="Q109" s="154"/>
      <c r="R109" s="154"/>
      <c r="S109" s="154" t="str">
        <f>IF(SUM(Base_General[[#This Row],[Laura]:[Paula]])=1,"Correcto","Validar Asignacion")</f>
        <v>Correcto</v>
      </c>
    </row>
    <row r="110" spans="1:19" ht="20.25" customHeight="1">
      <c r="A110" s="5">
        <v>46146</v>
      </c>
      <c r="B110" s="67">
        <v>0.38055555555555554</v>
      </c>
      <c r="C110" s="5">
        <f>IF(HOUR(B110)&lt;14,A110,WORKDAY(Base_General[[#This Row],[Fecha Radicado]],1,Tablas!$AA$2:$AA$37))</f>
        <v>46146</v>
      </c>
      <c r="D110" s="5" t="str">
        <f>TEXT(Base_General[[#This Row],[Fecha Radicado]],"AAAA")</f>
        <v>2026</v>
      </c>
      <c r="E110" s="6" t="str">
        <f>TEXT(Base_General[[#This Row],[Fecha Radicado]],"MMMM")</f>
        <v>mayo</v>
      </c>
      <c r="F110" s="67" t="s">
        <v>166</v>
      </c>
      <c r="G110" s="163" t="s">
        <v>373</v>
      </c>
      <c r="H110" t="s">
        <v>93</v>
      </c>
      <c r="L110" s="154"/>
      <c r="M110" s="154"/>
      <c r="N110" s="154"/>
      <c r="O110" s="154"/>
      <c r="P110" s="154"/>
      <c r="Q110" s="154">
        <v>1</v>
      </c>
      <c r="R110" s="154"/>
      <c r="S110" s="154" t="str">
        <f>IF(SUM(Base_General[[#This Row],[Laura]:[Paula]])=1,"Correcto","Validar Asignacion")</f>
        <v>Correcto</v>
      </c>
    </row>
    <row r="111" spans="1:19" ht="20.25" customHeight="1">
      <c r="A111" s="5">
        <v>46146</v>
      </c>
      <c r="B111" s="67">
        <v>0.60555555555555551</v>
      </c>
      <c r="C111" s="5">
        <f>IF(HOUR(B111)&lt;14,A111,WORKDAY(Base_General[[#This Row],[Fecha Radicado]],1,Tablas!$AA$2:$AA$37))</f>
        <v>46147</v>
      </c>
      <c r="D111" s="5" t="str">
        <f>TEXT(Base_General[[#This Row],[Fecha Radicado]],"AAAA")</f>
        <v>2026</v>
      </c>
      <c r="E111" s="6" t="str">
        <f>TEXT(Base_General[[#This Row],[Fecha Radicado]],"MMMM")</f>
        <v>mayo</v>
      </c>
      <c r="F111" s="67" t="s">
        <v>177</v>
      </c>
      <c r="G111" s="163" t="s">
        <v>374</v>
      </c>
      <c r="H111" t="s">
        <v>50</v>
      </c>
      <c r="L111" s="154">
        <v>1</v>
      </c>
      <c r="M111" s="154"/>
      <c r="N111" s="154"/>
      <c r="O111" s="154"/>
      <c r="P111" s="154"/>
      <c r="Q111" s="154"/>
      <c r="R111" s="154"/>
      <c r="S111" s="154" t="str">
        <f>IF(SUM(Base_General[[#This Row],[Laura]:[Paula]])=1,"Correcto","Validar Asignacion")</f>
        <v>Correcto</v>
      </c>
    </row>
    <row r="112" spans="1:19" ht="20.25" customHeight="1">
      <c r="A112" s="5">
        <v>46148</v>
      </c>
      <c r="B112" s="67">
        <v>0.4861111111111111</v>
      </c>
      <c r="C112" s="5">
        <f>IF(HOUR(B112)&lt;14,A112,WORKDAY(Base_General[[#This Row],[Fecha Radicado]],1,Tablas!$AA$2:$AA$37))</f>
        <v>46148</v>
      </c>
      <c r="D112" s="5" t="str">
        <f>TEXT(Base_General[[#This Row],[Fecha Radicado]],"AAAA")</f>
        <v>2026</v>
      </c>
      <c r="E112" s="6" t="str">
        <f>TEXT(Base_General[[#This Row],[Fecha Radicado]],"MMMM")</f>
        <v>mayo</v>
      </c>
      <c r="F112" s="67" t="s">
        <v>37</v>
      </c>
      <c r="G112" s="163" t="s">
        <v>375</v>
      </c>
      <c r="H112" t="s">
        <v>39</v>
      </c>
      <c r="L112" s="154"/>
      <c r="M112" s="154"/>
      <c r="N112" s="154"/>
      <c r="O112" s="154">
        <v>1</v>
      </c>
      <c r="P112" s="154"/>
      <c r="Q112" s="154"/>
      <c r="R112" s="154"/>
      <c r="S112" s="154" t="str">
        <f>IF(SUM(Base_General[[#This Row],[Laura]:[Paula]])=1,"Correcto","Validar Asignacion")</f>
        <v>Correcto</v>
      </c>
    </row>
    <row r="113" spans="1:19" ht="20.25" customHeight="1">
      <c r="A113" s="5">
        <v>46149</v>
      </c>
      <c r="B113" s="67">
        <v>0.40763888888888888</v>
      </c>
      <c r="C113" s="5">
        <f>IF(HOUR(B113)&lt;14,A113,WORKDAY(Base_General[[#This Row],[Fecha Radicado]],1,Tablas!$AA$2:$AA$37))</f>
        <v>46149</v>
      </c>
      <c r="D113" s="5" t="str">
        <f>TEXT(Base_General[[#This Row],[Fecha Radicado]],"AAAA")</f>
        <v>2026</v>
      </c>
      <c r="E113" s="6" t="str">
        <f>TEXT(Base_General[[#This Row],[Fecha Radicado]],"MMMM")</f>
        <v>mayo</v>
      </c>
      <c r="F113" s="67" t="s">
        <v>173</v>
      </c>
      <c r="G113" s="163" t="s">
        <v>376</v>
      </c>
      <c r="H113" t="s">
        <v>64</v>
      </c>
      <c r="L113" s="154"/>
      <c r="M113" s="154">
        <v>1</v>
      </c>
      <c r="N113" s="154"/>
      <c r="O113" s="154"/>
      <c r="P113" s="154"/>
      <c r="Q113" s="154"/>
      <c r="R113" s="154"/>
      <c r="S113" s="154" t="str">
        <f>IF(SUM(Base_General[[#This Row],[Laura]:[Paula]])=1,"Correcto","Validar Asignacion")</f>
        <v>Correcto</v>
      </c>
    </row>
    <row r="114" spans="1:19" ht="20.25" customHeight="1">
      <c r="A114" s="5">
        <v>46146</v>
      </c>
      <c r="B114" s="67">
        <v>0.47430555555555554</v>
      </c>
      <c r="C114" s="5">
        <f>IF(HOUR(B114)&lt;14,A114,WORKDAY(Base_General[[#This Row],[Fecha Radicado]],1,Tablas!$AA$2:$AA$37))</f>
        <v>46146</v>
      </c>
      <c r="D114" s="5" t="str">
        <f>TEXT(Base_General[[#This Row],[Fecha Radicado]],"AAAA")</f>
        <v>2026</v>
      </c>
      <c r="E114" s="6" t="str">
        <f>TEXT(Base_General[[#This Row],[Fecha Radicado]],"MMMM")</f>
        <v>mayo</v>
      </c>
      <c r="F114" s="67" t="s">
        <v>37</v>
      </c>
      <c r="G114" s="163" t="s">
        <v>377</v>
      </c>
      <c r="H114" t="s">
        <v>22</v>
      </c>
      <c r="L114" s="154"/>
      <c r="M114" s="154"/>
      <c r="N114" s="154">
        <v>1</v>
      </c>
      <c r="O114" s="154"/>
      <c r="P114" s="154"/>
      <c r="Q114" s="154"/>
      <c r="R114" s="154"/>
      <c r="S114" s="154" t="str">
        <f>IF(SUM(Base_General[[#This Row],[Laura]:[Paula]])=1,"Correcto","Validar Asignacion")</f>
        <v>Correcto</v>
      </c>
    </row>
    <row r="115" spans="1:19" ht="20.25" customHeight="1">
      <c r="A115" s="5">
        <v>46149</v>
      </c>
      <c r="B115" s="67">
        <v>0.44861111111111113</v>
      </c>
      <c r="C115" s="5">
        <f>IF(HOUR(B115)&lt;14,A115,WORKDAY(Base_General[[#This Row],[Fecha Radicado]],1,Tablas!$AA$2:$AA$37))</f>
        <v>46149</v>
      </c>
      <c r="D115" s="5" t="str">
        <f>TEXT(Base_General[[#This Row],[Fecha Radicado]],"AAAA")</f>
        <v>2026</v>
      </c>
      <c r="E115" s="6" t="str">
        <f>TEXT(Base_General[[#This Row],[Fecha Radicado]],"MMMM")</f>
        <v>mayo</v>
      </c>
      <c r="F115" s="67" t="s">
        <v>20</v>
      </c>
      <c r="G115" s="163" t="s">
        <v>378</v>
      </c>
      <c r="H115" t="s">
        <v>79</v>
      </c>
      <c r="L115" s="154"/>
      <c r="M115" s="154"/>
      <c r="N115" s="154"/>
      <c r="O115" s="154"/>
      <c r="P115" s="154">
        <v>1</v>
      </c>
      <c r="Q115" s="154"/>
      <c r="R115" s="154"/>
      <c r="S115" s="154" t="str">
        <f>IF(SUM(Base_General[[#This Row],[Laura]:[Paula]])=1,"Correcto","Validar Asignacion")</f>
        <v>Correcto</v>
      </c>
    </row>
    <row r="116" spans="1:19" ht="19.5" customHeight="1">
      <c r="A116" s="5">
        <v>46149</v>
      </c>
      <c r="B116" s="67">
        <v>0.67986111111111114</v>
      </c>
      <c r="C116" s="5">
        <f>IF(HOUR(B116)&lt;14,A116,WORKDAY(Base_General[[#This Row],[Fecha Radicado]],1,Tablas!$AA$2:$AA$37))</f>
        <v>46150</v>
      </c>
      <c r="D116" s="5" t="str">
        <f>TEXT(Base_General[[#This Row],[Fecha Radicado]],"AAAA")</f>
        <v>2026</v>
      </c>
      <c r="E116" s="6" t="str">
        <f>TEXT(Base_General[[#This Row],[Fecha Radicado]],"MMMM")</f>
        <v>mayo</v>
      </c>
      <c r="F116" s="67" t="s">
        <v>37</v>
      </c>
      <c r="G116" s="163" t="s">
        <v>379</v>
      </c>
      <c r="H116" t="s">
        <v>50</v>
      </c>
      <c r="L116" s="154">
        <v>1</v>
      </c>
      <c r="M116" s="154"/>
      <c r="N116" s="154"/>
      <c r="O116" s="154"/>
      <c r="P116" s="154"/>
      <c r="Q116" s="154"/>
      <c r="R116" s="154"/>
      <c r="S116" s="154" t="str">
        <f>IF(SUM(Base_General[[#This Row],[Laura]:[Paula]])=1,"Correcto","Validar Asignacion")</f>
        <v>Correcto</v>
      </c>
    </row>
    <row r="117" spans="1:19" ht="19.5" customHeight="1">
      <c r="A117" s="5">
        <v>46150</v>
      </c>
      <c r="B117" s="67">
        <v>0.62847222222222221</v>
      </c>
      <c r="C117" s="5">
        <f>IF(HOUR(B117)&lt;14,A117,WORKDAY(Base_General[[#This Row],[Fecha Radicado]],1,Tablas!$AA$2:$AA$37))</f>
        <v>46153</v>
      </c>
      <c r="D117" s="5" t="str">
        <f>TEXT(Base_General[[#This Row],[Fecha Radicado]],"AAAA")</f>
        <v>2026</v>
      </c>
      <c r="E117" s="6" t="str">
        <f>TEXT(Base_General[[#This Row],[Fecha Radicado]],"MMMM")</f>
        <v>mayo</v>
      </c>
      <c r="F117" s="67" t="s">
        <v>177</v>
      </c>
      <c r="G117" s="163" t="s">
        <v>380</v>
      </c>
      <c r="H117" t="s">
        <v>39</v>
      </c>
      <c r="L117" s="154"/>
      <c r="M117" s="154"/>
      <c r="N117" s="154"/>
      <c r="O117" s="154">
        <v>1</v>
      </c>
      <c r="P117" s="154"/>
      <c r="Q117" s="154"/>
      <c r="R117" s="154"/>
      <c r="S117" s="154" t="str">
        <f>IF(SUM(Base_General[[#This Row],[Laura]:[Paula]])=1,"Correcto","Validar Asignacion")</f>
        <v>Correcto</v>
      </c>
    </row>
    <row r="118" spans="1:19" ht="19.5" customHeight="1">
      <c r="A118" s="5">
        <v>46150</v>
      </c>
      <c r="B118" s="67">
        <v>0.69097222222222221</v>
      </c>
      <c r="C118" s="5">
        <f>IF(HOUR(B118)&lt;14,A118,WORKDAY(Base_General[[#This Row],[Fecha Radicado]],1,Tablas!$AA$2:$AA$37))</f>
        <v>46153</v>
      </c>
      <c r="D118" s="5" t="str">
        <f>TEXT(Base_General[[#This Row],[Fecha Radicado]],"AAAA")</f>
        <v>2026</v>
      </c>
      <c r="E118" s="6" t="str">
        <f>TEXT(Base_General[[#This Row],[Fecha Radicado]],"MMMM")</f>
        <v>mayo</v>
      </c>
      <c r="F118" s="67" t="s">
        <v>136</v>
      </c>
      <c r="G118" s="187" t="s">
        <v>381</v>
      </c>
      <c r="H118" t="s">
        <v>64</v>
      </c>
      <c r="L118" s="154"/>
      <c r="M118" s="154">
        <v>1</v>
      </c>
      <c r="N118" s="154"/>
      <c r="O118" s="154"/>
      <c r="P118" s="154"/>
      <c r="Q118" s="154"/>
      <c r="R118" s="154"/>
      <c r="S118" s="154" t="str">
        <f>IF(SUM(Base_General[[#This Row],[Laura]:[Paula]])=1,"Correcto","Validar Asignacion")</f>
        <v>Correcto</v>
      </c>
    </row>
    <row r="119" spans="1:19" ht="19.5" customHeight="1">
      <c r="A119" s="5">
        <v>46153</v>
      </c>
      <c r="B119" s="67">
        <v>0.7006944444444444</v>
      </c>
      <c r="C119" s="5">
        <f>IF(HOUR(B119)&lt;14,A119,WORKDAY(Base_General[[#This Row],[Fecha Radicado]],1,Tablas!$AA$2:$AA$37))</f>
        <v>46154</v>
      </c>
      <c r="D119" s="5" t="str">
        <f>TEXT(Base_General[[#This Row],[Fecha Radicado]],"AAAA")</f>
        <v>2026</v>
      </c>
      <c r="E119" s="6" t="str">
        <f>TEXT(Base_General[[#This Row],[Fecha Radicado]],"MMMM")</f>
        <v>mayo</v>
      </c>
      <c r="F119" s="67" t="s">
        <v>166</v>
      </c>
      <c r="G119" s="187" t="s">
        <v>382</v>
      </c>
      <c r="H119" t="s">
        <v>22</v>
      </c>
      <c r="L119" s="154"/>
      <c r="M119" s="154"/>
      <c r="N119" s="154">
        <v>1</v>
      </c>
      <c r="O119" s="154"/>
      <c r="P119" s="154"/>
      <c r="Q119" s="154"/>
      <c r="R119" s="154"/>
      <c r="S119" s="154" t="str">
        <f>IF(SUM(Base_General[[#This Row],[Laura]:[Paula]])=1,"Correcto","Validar Asignacion")</f>
        <v>Correcto</v>
      </c>
    </row>
    <row r="120" spans="1:19" ht="19.5" customHeight="1">
      <c r="A120" s="5">
        <v>46157</v>
      </c>
      <c r="B120" s="67">
        <v>0.39791666666666664</v>
      </c>
      <c r="C120" s="5">
        <f>IF(HOUR(B120)&lt;14,A120,WORKDAY(Base_General[[#This Row],[Fecha Radicado]],1,Tablas!$AA$2:$AA$37))</f>
        <v>46157</v>
      </c>
      <c r="D120" s="5" t="str">
        <f>TEXT(Base_General[[#This Row],[Fecha Radicado]],"AAAA")</f>
        <v>2026</v>
      </c>
      <c r="E120" s="6" t="str">
        <f>TEXT(Base_General[[#This Row],[Fecha Radicado]],"MMMM")</f>
        <v>mayo</v>
      </c>
      <c r="F120" s="67" t="s">
        <v>166</v>
      </c>
      <c r="G120" s="187" t="s">
        <v>383</v>
      </c>
      <c r="H120" t="s">
        <v>79</v>
      </c>
      <c r="L120" s="154"/>
      <c r="M120" s="154"/>
      <c r="N120" s="154"/>
      <c r="O120" s="154"/>
      <c r="P120" s="154">
        <v>1</v>
      </c>
      <c r="Q120" s="154"/>
      <c r="R120" s="154"/>
      <c r="S120" s="154" t="str">
        <f>IF(SUM(Base_General[[#This Row],[Laura]:[Paula]])=1,"Correcto","Validar Asignacion")</f>
        <v>Correcto</v>
      </c>
    </row>
    <row r="121" spans="1:19" ht="19.5" customHeight="1">
      <c r="A121" s="5">
        <v>46157</v>
      </c>
      <c r="B121" s="67">
        <v>0.52500000000000002</v>
      </c>
      <c r="C121" s="5">
        <f>IF(HOUR(B121)&lt;14,A121,WORKDAY(Base_General[[#This Row],[Fecha Radicado]],1,Tablas!$AA$2:$AA$37))</f>
        <v>46157</v>
      </c>
      <c r="D121" s="5" t="str">
        <f>TEXT(Base_General[[#This Row],[Fecha Radicado]],"AAAA")</f>
        <v>2026</v>
      </c>
      <c r="E121" s="6" t="str">
        <f>TEXT(Base_General[[#This Row],[Fecha Radicado]],"MMMM")</f>
        <v>mayo</v>
      </c>
      <c r="F121" s="67" t="s">
        <v>160</v>
      </c>
      <c r="G121" s="187" t="s">
        <v>384</v>
      </c>
      <c r="H121" t="s">
        <v>93</v>
      </c>
      <c r="I121" t="s">
        <v>104</v>
      </c>
      <c r="L121" s="154"/>
      <c r="M121" s="154"/>
      <c r="N121" s="154"/>
      <c r="O121" s="154"/>
      <c r="P121" s="154"/>
      <c r="Q121" s="154">
        <v>0.5</v>
      </c>
      <c r="R121" s="154">
        <v>0.5</v>
      </c>
      <c r="S121" s="154" t="str">
        <f>IF(SUM(Base_General[[#This Row],[Laura]:[Paula]])=1,"Correcto","Validar Asignacion")</f>
        <v>Correcto</v>
      </c>
    </row>
    <row r="122" spans="1:19" ht="19.5" customHeight="1">
      <c r="A122" s="5">
        <v>46162</v>
      </c>
      <c r="B122" s="67">
        <v>0.6</v>
      </c>
      <c r="C122" s="5">
        <f>IF(HOUR(B122)&lt;14,A122,WORKDAY(Base_General[[#This Row],[Fecha Radicado]],1,Tablas!$AA$2:$AA$37))</f>
        <v>46163</v>
      </c>
      <c r="D122" s="5" t="str">
        <f>TEXT(Base_General[[#This Row],[Fecha Radicado]],"AAAA")</f>
        <v>2026</v>
      </c>
      <c r="E122" s="6" t="str">
        <f>TEXT(Base_General[[#This Row],[Fecha Radicado]],"MMMM")</f>
        <v>mayo</v>
      </c>
      <c r="F122" s="67" t="s">
        <v>20</v>
      </c>
      <c r="G122" s="167" t="s">
        <v>312</v>
      </c>
      <c r="H122" t="s">
        <v>50</v>
      </c>
      <c r="I122" t="s">
        <v>39</v>
      </c>
      <c r="J122" t="s">
        <v>64</v>
      </c>
      <c r="L122" s="154">
        <v>0.33333333333333331</v>
      </c>
      <c r="M122" s="154">
        <v>0.33333333333333331</v>
      </c>
      <c r="N122" s="154"/>
      <c r="O122" s="154">
        <v>0.33333333333333331</v>
      </c>
      <c r="P122" s="154"/>
      <c r="Q122" s="154"/>
      <c r="R122" s="154"/>
      <c r="S122" s="154" t="str">
        <f>IF(SUM(Base_General[[#This Row],[Laura]:[Paula]])=1,"Correcto","Validar Asignacion")</f>
        <v>Correcto</v>
      </c>
    </row>
    <row r="123" spans="1:19" ht="19.5" customHeight="1">
      <c r="A123" s="5">
        <v>46162</v>
      </c>
      <c r="B123" s="67">
        <v>0.3347222222222222</v>
      </c>
      <c r="C123" s="5">
        <f>IF(HOUR(B123)&lt;14,A123,WORKDAY(Base_General[[#This Row],[Fecha Radicado]],1,Tablas!$AA$2:$AA$37))</f>
        <v>46162</v>
      </c>
      <c r="D123" s="5" t="str">
        <f>TEXT(Base_General[[#This Row],[Fecha Radicado]],"AAAA")</f>
        <v>2026</v>
      </c>
      <c r="E123" s="6" t="str">
        <f>TEXT(Base_General[[#This Row],[Fecha Radicado]],"MMMM")</f>
        <v>mayo</v>
      </c>
      <c r="F123" s="67" t="s">
        <v>37</v>
      </c>
      <c r="G123" s="187" t="s">
        <v>385</v>
      </c>
      <c r="H123" t="s">
        <v>22</v>
      </c>
      <c r="L123" s="154"/>
      <c r="M123" s="154"/>
      <c r="N123" s="154">
        <v>1</v>
      </c>
      <c r="O123" s="154"/>
      <c r="P123" s="154"/>
      <c r="Q123" s="154"/>
      <c r="R123" s="154"/>
      <c r="S123" s="154" t="str">
        <f>IF(SUM(Base_General[[#This Row],[Laura]:[Paula]])=1,"Correcto","Validar Asignacion")</f>
        <v>Correcto</v>
      </c>
    </row>
    <row r="124" spans="1:19" ht="19.5" customHeight="1">
      <c r="A124" s="5">
        <v>46162</v>
      </c>
      <c r="B124" s="67">
        <v>0.46041666666666664</v>
      </c>
      <c r="C124" s="5">
        <f>IF(HOUR(B124)&lt;14,A124,WORKDAY(Base_General[[#This Row],[Fecha Radicado]],1,Tablas!$AA$2:$AA$37))</f>
        <v>46162</v>
      </c>
      <c r="D124" s="5" t="str">
        <f>TEXT(Base_General[[#This Row],[Fecha Radicado]],"AAAA")</f>
        <v>2026</v>
      </c>
      <c r="E124" s="6" t="str">
        <f>TEXT(Base_General[[#This Row],[Fecha Radicado]],"MMMM")</f>
        <v>mayo</v>
      </c>
      <c r="F124" s="67" t="s">
        <v>37</v>
      </c>
      <c r="G124" s="187" t="s">
        <v>386</v>
      </c>
      <c r="H124" t="s">
        <v>79</v>
      </c>
      <c r="L124" s="154"/>
      <c r="M124" s="154"/>
      <c r="N124" s="154"/>
      <c r="O124" s="154"/>
      <c r="P124" s="154">
        <v>1</v>
      </c>
      <c r="Q124" s="154"/>
      <c r="R124" s="154"/>
      <c r="S124" s="154" t="str">
        <f>IF(SUM(Base_General[[#This Row],[Laura]:[Paula]])=1,"Correcto","Validar Asignacion")</f>
        <v>Correcto</v>
      </c>
    </row>
    <row r="125" spans="1:19" ht="19.5" customHeight="1">
      <c r="A125" s="5">
        <v>46163</v>
      </c>
      <c r="B125" s="67">
        <v>0.75763888888888886</v>
      </c>
      <c r="C125" s="5">
        <f>IF(HOUR(B125)&lt;14,A125,WORKDAY(Base_General[[#This Row],[Fecha Radicado]],1,Tablas!$AA$2:$AA$37))</f>
        <v>46164</v>
      </c>
      <c r="D125" s="5" t="str">
        <f>TEXT(Base_General[[#This Row],[Fecha Radicado]],"AAAA")</f>
        <v>2026</v>
      </c>
      <c r="E125" s="6" t="str">
        <f>TEXT(Base_General[[#This Row],[Fecha Radicado]],"MMMM")</f>
        <v>mayo</v>
      </c>
      <c r="F125" s="67" t="s">
        <v>181</v>
      </c>
      <c r="G125" s="187" t="s">
        <v>387</v>
      </c>
      <c r="H125" t="s">
        <v>93</v>
      </c>
      <c r="L125" s="154"/>
      <c r="M125" s="154"/>
      <c r="N125" s="154"/>
      <c r="O125" s="154"/>
      <c r="P125" s="154"/>
      <c r="Q125" s="154">
        <v>1</v>
      </c>
      <c r="R125" s="154"/>
      <c r="S125" s="154" t="str">
        <f>IF(SUM(Base_General[[#This Row],[Laura]:[Paula]])=1,"Correcto","Validar Asignacion")</f>
        <v>Correcto</v>
      </c>
    </row>
    <row r="126" spans="1:19" ht="19.5" customHeight="1">
      <c r="A126" s="5">
        <v>46164</v>
      </c>
      <c r="B126" s="67">
        <v>0.35972222222222222</v>
      </c>
      <c r="C126" s="5">
        <f>IF(HOUR(B126)&lt;14,A126,WORKDAY(Base_General[[#This Row],[Fecha Radicado]],1,Tablas!$AA$2:$AA$37))</f>
        <v>46164</v>
      </c>
      <c r="D126" s="5" t="str">
        <f>TEXT(Base_General[[#This Row],[Fecha Radicado]],"AAAA")</f>
        <v>2026</v>
      </c>
      <c r="E126" s="6" t="str">
        <f>TEXT(Base_General[[#This Row],[Fecha Radicado]],"MMMM")</f>
        <v>mayo</v>
      </c>
      <c r="F126" s="67" t="s">
        <v>38</v>
      </c>
      <c r="G126" s="187" t="s">
        <v>388</v>
      </c>
      <c r="H126" t="s">
        <v>104</v>
      </c>
      <c r="L126" s="154"/>
      <c r="M126" s="154"/>
      <c r="N126" s="154"/>
      <c r="O126" s="154"/>
      <c r="P126" s="154"/>
      <c r="Q126" s="154"/>
      <c r="R126" s="154">
        <v>1</v>
      </c>
      <c r="S126" s="154" t="str">
        <f>IF(SUM(Base_General[[#This Row],[Laura]:[Paula]])=1,"Correcto","Validar Asignacion")</f>
        <v>Correcto</v>
      </c>
    </row>
    <row r="127" spans="1:19" ht="19.5" customHeight="1">
      <c r="A127" s="5">
        <v>46167</v>
      </c>
      <c r="B127" s="67">
        <v>0.43888888888888888</v>
      </c>
      <c r="C127" s="5">
        <f>IF(HOUR(B127)&lt;14,A127,WORKDAY(Base_General[[#This Row],[Fecha Radicado]],1,Tablas!$AA$2:$AA$37))</f>
        <v>46167</v>
      </c>
      <c r="D127" s="5" t="str">
        <f>TEXT(Base_General[[#This Row],[Fecha Radicado]],"AAAA")</f>
        <v>2026</v>
      </c>
      <c r="E127" s="6" t="str">
        <f>TEXT(Base_General[[#This Row],[Fecha Radicado]],"MMMM")</f>
        <v>mayo</v>
      </c>
      <c r="F127" s="67" t="s">
        <v>21</v>
      </c>
      <c r="G127" s="187" t="s">
        <v>389</v>
      </c>
      <c r="H127" t="s">
        <v>50</v>
      </c>
      <c r="L127" s="154">
        <v>1</v>
      </c>
      <c r="M127" s="154"/>
      <c r="N127" s="154"/>
      <c r="O127" s="154"/>
      <c r="P127" s="154"/>
      <c r="Q127" s="154"/>
      <c r="R127" s="154"/>
      <c r="S127" s="154" t="str">
        <f>IF(SUM(Base_General[[#This Row],[Laura]:[Paula]])=1,"Correcto","Validar Asignacion")</f>
        <v>Correcto</v>
      </c>
    </row>
    <row r="128" spans="1:19" ht="19.5" customHeight="1">
      <c r="A128" s="5">
        <v>46167</v>
      </c>
      <c r="B128" s="67">
        <v>0.38819444444444445</v>
      </c>
      <c r="C128" s="5">
        <f>IF(HOUR(B128)&lt;14,A128,WORKDAY(Base_General[[#This Row],[Fecha Radicado]],1,Tablas!$AA$2:$AA$37))</f>
        <v>46167</v>
      </c>
      <c r="D128" s="5" t="str">
        <f>TEXT(Base_General[[#This Row],[Fecha Radicado]],"AAAA")</f>
        <v>2026</v>
      </c>
      <c r="E128" s="6" t="str">
        <f>TEXT(Base_General[[#This Row],[Fecha Radicado]],"MMMM")</f>
        <v>mayo</v>
      </c>
      <c r="F128" s="67" t="s">
        <v>166</v>
      </c>
      <c r="G128" s="187" t="s">
        <v>317</v>
      </c>
      <c r="H128" t="s">
        <v>39</v>
      </c>
      <c r="L128" s="154"/>
      <c r="M128" s="154"/>
      <c r="N128" s="154"/>
      <c r="O128" s="154">
        <v>1</v>
      </c>
      <c r="P128" s="154"/>
      <c r="Q128" s="154"/>
      <c r="R128" s="154"/>
      <c r="S128" s="154" t="str">
        <f>IF(SUM(Base_General[[#This Row],[Laura]:[Paula]])=1,"Correcto","Validar Asignacion")</f>
        <v>Correcto</v>
      </c>
    </row>
    <row r="129" spans="1:19" ht="19.5" customHeight="1">
      <c r="A129" s="5">
        <v>46168</v>
      </c>
      <c r="B129" s="67">
        <v>0.45416666666666666</v>
      </c>
      <c r="C129" s="5">
        <f>IF(HOUR(B129)&lt;14,A129,WORKDAY(Base_General[[#This Row],[Fecha Radicado]],1,Tablas!$AA$2:$AA$37))</f>
        <v>46168</v>
      </c>
      <c r="D129" s="5" t="str">
        <f>TEXT(Base_General[[#This Row],[Fecha Radicado]],"AAAA")</f>
        <v>2026</v>
      </c>
      <c r="E129" s="6" t="str">
        <f>TEXT(Base_General[[#This Row],[Fecha Radicado]],"MMMM")</f>
        <v>mayo</v>
      </c>
      <c r="F129" s="67" t="s">
        <v>166</v>
      </c>
      <c r="G129" s="187" t="s">
        <v>390</v>
      </c>
      <c r="H129" t="s">
        <v>64</v>
      </c>
      <c r="L129" s="154"/>
      <c r="M129" s="154">
        <v>1</v>
      </c>
      <c r="N129" s="154"/>
      <c r="O129" s="154"/>
      <c r="P129" s="154"/>
      <c r="Q129" s="154"/>
      <c r="R129" s="154"/>
      <c r="S129" s="154" t="str">
        <f>IF(SUM(Base_General[[#This Row],[Laura]:[Paula]])=1,"Correcto","Validar Asignacion")</f>
        <v>Correcto</v>
      </c>
    </row>
    <row r="130" spans="1:19" ht="19.5" customHeight="1">
      <c r="A130" s="5">
        <v>46169</v>
      </c>
      <c r="B130" s="67">
        <v>0.51111111111111107</v>
      </c>
      <c r="C130" s="5">
        <f>IF(HOUR(B130)&lt;14,A130,WORKDAY(Base_General[[#This Row],[Fecha Radicado]],1,Tablas!$AA$2:$AA$37))</f>
        <v>46169</v>
      </c>
      <c r="D130" s="5" t="str">
        <f>TEXT(Base_General[[#This Row],[Fecha Radicado]],"AAAA")</f>
        <v>2026</v>
      </c>
      <c r="E130" s="6" t="str">
        <f>TEXT(Base_General[[#This Row],[Fecha Radicado]],"MMMM")</f>
        <v>mayo</v>
      </c>
      <c r="F130" s="67" t="s">
        <v>37</v>
      </c>
      <c r="G130" s="187" t="s">
        <v>391</v>
      </c>
      <c r="H130" t="s">
        <v>22</v>
      </c>
      <c r="L130" s="154"/>
      <c r="M130" s="154"/>
      <c r="N130" s="154">
        <v>1</v>
      </c>
      <c r="O130" s="154"/>
      <c r="P130" s="154"/>
      <c r="Q130" s="154"/>
      <c r="R130" s="154"/>
      <c r="S130" s="154" t="str">
        <f>IF(SUM(Base_General[[#This Row],[Laura]:[Paula]])=1,"Correcto","Validar Asignacion")</f>
        <v>Correcto</v>
      </c>
    </row>
    <row r="131" spans="1:19" ht="19.5" customHeight="1">
      <c r="A131" s="5">
        <v>46169</v>
      </c>
      <c r="B131" s="67">
        <v>0.70138888888888884</v>
      </c>
      <c r="C131" s="5">
        <f>IF(HOUR(B131)&lt;14,A131,WORKDAY(Base_General[[#This Row],[Fecha Radicado]],1,Tablas!$AA$2:$AA$37))</f>
        <v>46170</v>
      </c>
      <c r="D131" s="5" t="str">
        <f>TEXT(Base_General[[#This Row],[Fecha Radicado]],"AAAA")</f>
        <v>2026</v>
      </c>
      <c r="E131" s="6" t="str">
        <f>TEXT(Base_General[[#This Row],[Fecha Radicado]],"MMMM")</f>
        <v>mayo</v>
      </c>
      <c r="F131" s="67" t="s">
        <v>181</v>
      </c>
      <c r="G131" s="168" t="s">
        <v>392</v>
      </c>
      <c r="H131" t="s">
        <v>79</v>
      </c>
      <c r="L131" s="154"/>
      <c r="M131" s="154"/>
      <c r="N131" s="154"/>
      <c r="O131" s="154"/>
      <c r="P131" s="154">
        <v>1</v>
      </c>
      <c r="Q131" s="154"/>
      <c r="R131" s="154"/>
      <c r="S131" s="154" t="str">
        <f>IF(SUM(Base_General[[#This Row],[Laura]:[Paula]])=1,"Correcto","Validar Asignacion")</f>
        <v>Correcto</v>
      </c>
    </row>
    <row r="132" spans="1:19" ht="19.5" customHeight="1">
      <c r="A132" s="5">
        <v>46169</v>
      </c>
      <c r="B132" s="67">
        <v>0.93888888888888888</v>
      </c>
      <c r="C132" s="5">
        <f>IF(HOUR(B132)&lt;14,A132,WORKDAY(Base_General[[#This Row],[Fecha Radicado]],1,Tablas!$AA$2:$AA$37))</f>
        <v>46170</v>
      </c>
      <c r="D132" s="5" t="str">
        <f>TEXT(Base_General[[#This Row],[Fecha Radicado]],"AAAA")</f>
        <v>2026</v>
      </c>
      <c r="E132" s="6" t="str">
        <f>TEXT(Base_General[[#This Row],[Fecha Radicado]],"MMMM")</f>
        <v>mayo</v>
      </c>
      <c r="F132" s="67" t="s">
        <v>92</v>
      </c>
      <c r="G132" s="187" t="s">
        <v>393</v>
      </c>
      <c r="H132" t="s">
        <v>93</v>
      </c>
      <c r="L132" s="154"/>
      <c r="M132" s="154"/>
      <c r="N132" s="154"/>
      <c r="O132" s="154"/>
      <c r="P132" s="154"/>
      <c r="Q132" s="154">
        <v>1</v>
      </c>
      <c r="R132" s="154"/>
      <c r="S132" s="154" t="str">
        <f>IF(SUM(Base_General[[#This Row],[Laura]:[Paula]])=1,"Correcto","Validar Asignacion")</f>
        <v>Correcto</v>
      </c>
    </row>
    <row r="133" spans="1:19" ht="19.5" customHeight="1">
      <c r="A133" s="5">
        <v>46168</v>
      </c>
      <c r="B133" s="67">
        <v>0.74027777777777781</v>
      </c>
      <c r="C133" s="5">
        <f>IF(HOUR(B133)&lt;14,A133,WORKDAY(Base_General[[#This Row],[Fecha Radicado]],1,Tablas!$AA$2:$AA$37))</f>
        <v>46169</v>
      </c>
      <c r="D133" s="5" t="str">
        <f>TEXT(Base_General[[#This Row],[Fecha Radicado]],"AAAA")</f>
        <v>2026</v>
      </c>
      <c r="E133" s="6" t="str">
        <f>TEXT(Base_General[[#This Row],[Fecha Radicado]],"MMMM")</f>
        <v>mayo</v>
      </c>
      <c r="F133" s="67" t="s">
        <v>166</v>
      </c>
      <c r="G133" s="167" t="s">
        <v>330</v>
      </c>
      <c r="H133" t="s">
        <v>50</v>
      </c>
      <c r="L133" s="154">
        <v>1</v>
      </c>
      <c r="M133" s="154"/>
      <c r="N133" s="154"/>
      <c r="O133" s="154"/>
      <c r="P133" s="154"/>
      <c r="Q133" s="154"/>
      <c r="R133" s="154"/>
      <c r="S133" s="154" t="str">
        <f>IF(SUM(Base_General[[#This Row],[Laura]:[Paula]])=1,"Correcto","Validar Asignacion")</f>
        <v>Correcto</v>
      </c>
    </row>
    <row r="134" spans="1:19" ht="19.5" customHeight="1">
      <c r="A134" s="5">
        <v>46171</v>
      </c>
      <c r="B134" s="67">
        <v>0.53263888888888888</v>
      </c>
      <c r="C134" s="5">
        <f>IF(HOUR(B134)&lt;14,A134,WORKDAY(Base_General[[#This Row],[Fecha Radicado]],1,Tablas!$AA$2:$AA$37))</f>
        <v>46171</v>
      </c>
      <c r="D134" s="5" t="str">
        <f>TEXT(Base_General[[#This Row],[Fecha Radicado]],"AAAA")</f>
        <v>2026</v>
      </c>
      <c r="E134" s="6" t="str">
        <f>TEXT(Base_General[[#This Row],[Fecha Radicado]],"MMMM")</f>
        <v>mayo</v>
      </c>
      <c r="F134" s="67" t="s">
        <v>173</v>
      </c>
      <c r="G134" s="187" t="s">
        <v>394</v>
      </c>
      <c r="H134" t="s">
        <v>39</v>
      </c>
      <c r="L134" s="154"/>
      <c r="M134" s="154"/>
      <c r="N134" s="154"/>
      <c r="O134" s="154">
        <v>1</v>
      </c>
      <c r="P134" s="154"/>
      <c r="Q134" s="154"/>
      <c r="R134" s="154"/>
      <c r="S134" s="154" t="str">
        <f>IF(SUM(Base_General[[#This Row],[Laura]:[Paula]])=1,"Correcto","Validar Asignacion")</f>
        <v>Correcto</v>
      </c>
    </row>
    <row r="135" spans="1:19" ht="19.5" customHeight="1">
      <c r="A135" s="5">
        <v>46176</v>
      </c>
      <c r="B135" s="67">
        <v>0.51388888888888884</v>
      </c>
      <c r="C135" s="208">
        <f>IF(HOUR(B135)&lt;14,A135,WORKDAY(Base_General[[#This Row],[Fecha Radicado]],1,Tablas!$AA$2:$AA$37))</f>
        <v>46176</v>
      </c>
      <c r="D135" s="5" t="str">
        <f>TEXT(Base_General[[#This Row],[Fecha Radicado]],"AAAA")</f>
        <v>2026</v>
      </c>
      <c r="E135" s="6" t="str">
        <f>TEXT(Base_General[[#This Row],[Fecha Radicado]],"MMMM")</f>
        <v>junio</v>
      </c>
      <c r="F135" s="162" t="s">
        <v>37</v>
      </c>
      <c r="G135" s="187" t="s">
        <v>395</v>
      </c>
      <c r="H135" t="s">
        <v>64</v>
      </c>
      <c r="L135" s="154"/>
      <c r="M135" s="154">
        <v>1</v>
      </c>
      <c r="N135" s="154"/>
      <c r="O135" s="154"/>
      <c r="P135" s="154"/>
      <c r="Q135" s="154"/>
      <c r="R135" s="154"/>
      <c r="S135" s="154" t="str">
        <f>IF(SUM(Base_General[[#This Row],[Laura]:[Paula]])=1,"Correcto","Validar Asignacion")</f>
        <v>Correcto</v>
      </c>
    </row>
    <row r="136" spans="1:19" ht="19.5" customHeight="1">
      <c r="A136" s="5">
        <v>46177</v>
      </c>
      <c r="B136" s="67">
        <v>0.37430555555555556</v>
      </c>
      <c r="C136" s="208">
        <f>IF(HOUR(B136)&lt;14,A136,WORKDAY(Base_General[[#This Row],[Fecha Radicado]],1,Tablas!$AA$2:$AA$37))</f>
        <v>46177</v>
      </c>
      <c r="D136" s="5" t="str">
        <f>TEXT(Base_General[[#This Row],[Fecha Radicado]],"AAAA")</f>
        <v>2026</v>
      </c>
      <c r="E136" s="6" t="str">
        <f>TEXT(Base_General[[#This Row],[Fecha Radicado]],"MMMM")</f>
        <v>junio</v>
      </c>
      <c r="F136" s="67" t="s">
        <v>166</v>
      </c>
      <c r="G136" s="187" t="s">
        <v>396</v>
      </c>
      <c r="H136" t="s">
        <v>22</v>
      </c>
      <c r="L136" s="154"/>
      <c r="M136" s="154"/>
      <c r="N136" s="154">
        <v>1</v>
      </c>
      <c r="O136" s="154"/>
      <c r="P136" s="154"/>
      <c r="Q136" s="154"/>
      <c r="R136" s="154"/>
      <c r="S136" s="154" t="str">
        <f>IF(SUM(Base_General[[#This Row],[Laura]:[Paula]])=1,"Correcto","Validar Asignacion")</f>
        <v>Correcto</v>
      </c>
    </row>
    <row r="137" spans="1:19" ht="19.5" customHeight="1">
      <c r="A137" s="5">
        <v>46177</v>
      </c>
      <c r="B137" s="67">
        <v>0.42638888888888887</v>
      </c>
      <c r="C137" s="208">
        <f>IF(HOUR(B137)&lt;14,A137,WORKDAY(Base_General[[#This Row],[Fecha Radicado]],1,Tablas!$AA$2:$AA$37))</f>
        <v>46177</v>
      </c>
      <c r="D137" s="5" t="str">
        <f>TEXT(Base_General[[#This Row],[Fecha Radicado]],"AAAA")</f>
        <v>2026</v>
      </c>
      <c r="E137" s="6" t="str">
        <f>TEXT(Base_General[[#This Row],[Fecha Radicado]],"MMMM")</f>
        <v>junio</v>
      </c>
      <c r="F137" s="67" t="s">
        <v>166</v>
      </c>
      <c r="G137" s="168" t="s">
        <v>397</v>
      </c>
      <c r="H137" t="s">
        <v>79</v>
      </c>
      <c r="L137" s="154"/>
      <c r="M137" s="154"/>
      <c r="N137" s="154"/>
      <c r="O137" s="154"/>
      <c r="P137" s="154">
        <v>1</v>
      </c>
      <c r="Q137" s="154"/>
      <c r="R137" s="154"/>
      <c r="S137" s="154" t="str">
        <f>IF(SUM(Base_General[[#This Row],[Laura]:[Paula]])=1,"Correcto","Validar Asignacion")</f>
        <v>Correcto</v>
      </c>
    </row>
    <row r="138" spans="1:19" ht="19.5" customHeight="1">
      <c r="A138" s="5">
        <v>46177</v>
      </c>
      <c r="B138" s="67">
        <v>0.67361111111111116</v>
      </c>
      <c r="C138" s="208">
        <f>IF(HOUR(B138)&lt;14,A138,WORKDAY(Base_General[[#This Row],[Fecha Radicado]],1,Tablas!$AA$2:$AA$37))</f>
        <v>46178</v>
      </c>
      <c r="D138" s="5" t="str">
        <f>TEXT(Base_General[[#This Row],[Fecha Radicado]],"AAAA")</f>
        <v>2026</v>
      </c>
      <c r="E138" s="6" t="str">
        <f>TEXT(Base_General[[#This Row],[Fecha Radicado]],"MMMM")</f>
        <v>junio</v>
      </c>
      <c r="F138" s="67" t="s">
        <v>37</v>
      </c>
      <c r="G138" s="168" t="s">
        <v>398</v>
      </c>
      <c r="H138" t="s">
        <v>93</v>
      </c>
      <c r="L138" s="154"/>
      <c r="M138" s="154"/>
      <c r="N138" s="154"/>
      <c r="O138" s="154"/>
      <c r="P138" s="154"/>
      <c r="Q138" s="154">
        <v>1</v>
      </c>
      <c r="R138" s="154"/>
      <c r="S138" s="154" t="str">
        <f>IF(SUM(Base_General[[#This Row],[Laura]:[Paula]])=1,"Correcto","Validar Asignacion")</f>
        <v>Correcto</v>
      </c>
    </row>
    <row r="139" spans="1:19" ht="19.5" customHeight="1">
      <c r="A139" s="5">
        <v>46178</v>
      </c>
      <c r="B139" s="67">
        <v>0.65902777777777777</v>
      </c>
      <c r="C139" s="208">
        <f>IF(HOUR(B139)&lt;14,A139,WORKDAY(Base_General[[#This Row],[Fecha Radicado]],1,Tablas!$AA$2:$AA$37))</f>
        <v>46182</v>
      </c>
      <c r="D139" s="5" t="str">
        <f>TEXT(Base_General[[#This Row],[Fecha Radicado]],"AAAA")</f>
        <v>2026</v>
      </c>
      <c r="E139" s="6" t="str">
        <f>TEXT(Base_General[[#This Row],[Fecha Radicado]],"MMMM")</f>
        <v>junio</v>
      </c>
      <c r="F139" s="67" t="s">
        <v>173</v>
      </c>
      <c r="G139" s="168" t="s">
        <v>399</v>
      </c>
      <c r="H139" t="s">
        <v>104</v>
      </c>
      <c r="L139" s="154"/>
      <c r="M139" s="154"/>
      <c r="N139" s="154"/>
      <c r="O139" s="154"/>
      <c r="P139" s="154"/>
      <c r="Q139" s="154"/>
      <c r="R139" s="154">
        <v>1</v>
      </c>
      <c r="S139" s="154" t="str">
        <f>IF(SUM(Base_General[[#This Row],[Laura]:[Paula]])=1,"Correcto","Validar Asignacion")</f>
        <v>Correcto</v>
      </c>
    </row>
    <row r="140" spans="1:19" ht="19.5" customHeight="1">
      <c r="A140" s="5">
        <v>46182</v>
      </c>
      <c r="B140" s="67">
        <v>0.4548611111111111</v>
      </c>
      <c r="C140" s="208">
        <f>IF(HOUR(B140)&lt;14,A140,WORKDAY(Base_General[[#This Row],[Fecha Radicado]],1,Tablas!$AA$2:$AA$37))</f>
        <v>46182</v>
      </c>
      <c r="D140" s="5" t="str">
        <f>TEXT(Base_General[[#This Row],[Fecha Radicado]],"AAAA")</f>
        <v>2026</v>
      </c>
      <c r="E140" s="6" t="str">
        <f>TEXT(Base_General[[#This Row],[Fecha Radicado]],"MMMM")</f>
        <v>junio</v>
      </c>
      <c r="F140" s="67" t="s">
        <v>20</v>
      </c>
      <c r="G140" s="187" t="s">
        <v>400</v>
      </c>
      <c r="H140" t="s">
        <v>50</v>
      </c>
      <c r="L140" s="154">
        <v>1</v>
      </c>
      <c r="M140" s="154"/>
      <c r="N140" s="154"/>
      <c r="O140" s="154"/>
      <c r="P140" s="154"/>
      <c r="Q140" s="154"/>
      <c r="R140" s="154"/>
      <c r="S140" s="154" t="str">
        <f>IF(SUM(Base_General[[#This Row],[Laura]:[Paula]])=1,"Correcto","Validar Asignacion")</f>
        <v>Correcto</v>
      </c>
    </row>
    <row r="141" spans="1:19" ht="19.5" customHeight="1">
      <c r="A141" s="5">
        <v>46183</v>
      </c>
      <c r="B141" s="67">
        <v>0.47569444444444442</v>
      </c>
      <c r="C141" s="208">
        <f>IF(HOUR(B141)&lt;14,A141,WORKDAY(Base_General[[#This Row],[Fecha Radicado]],1,Tablas!$AA$2:$AA$37))</f>
        <v>46183</v>
      </c>
      <c r="D141" s="5" t="str">
        <f>TEXT(Base_General[[#This Row],[Fecha Radicado]],"AAAA")</f>
        <v>2026</v>
      </c>
      <c r="E141" s="6" t="str">
        <f>TEXT(Base_General[[#This Row],[Fecha Radicado]],"MMMM")</f>
        <v>junio</v>
      </c>
      <c r="F141" s="67" t="s">
        <v>160</v>
      </c>
      <c r="G141" s="187" t="s">
        <v>401</v>
      </c>
      <c r="H141" t="s">
        <v>39</v>
      </c>
      <c r="L141" s="154"/>
      <c r="M141" s="154"/>
      <c r="N141" s="154"/>
      <c r="O141" s="154">
        <v>1</v>
      </c>
      <c r="P141" s="154"/>
      <c r="Q141" s="154"/>
      <c r="R141" s="154"/>
      <c r="S141" s="154" t="str">
        <f>IF(SUM(Base_General[[#This Row],[Laura]:[Paula]])=1,"Correcto","Validar Asignacion")</f>
        <v>Correcto</v>
      </c>
    </row>
    <row r="142" spans="1:19" ht="19.5" customHeight="1">
      <c r="A142" s="5">
        <v>46184</v>
      </c>
      <c r="B142" s="67">
        <v>0.39166666666666666</v>
      </c>
      <c r="C142" s="208">
        <f>IF(HOUR(B142)&lt;14,A142,WORKDAY(Base_General[[#This Row],[Fecha Radicado]],1,Tablas!$AA$2:$AA$37))</f>
        <v>46184</v>
      </c>
      <c r="D142" s="5" t="str">
        <f>TEXT(Base_General[[#This Row],[Fecha Radicado]],"AAAA")</f>
        <v>2026</v>
      </c>
      <c r="E142" s="6" t="str">
        <f>TEXT(Base_General[[#This Row],[Fecha Radicado]],"MMMM")</f>
        <v>junio</v>
      </c>
      <c r="F142" s="67" t="s">
        <v>103</v>
      </c>
      <c r="G142" s="187" t="s">
        <v>402</v>
      </c>
      <c r="H142" t="s">
        <v>64</v>
      </c>
      <c r="L142" s="154"/>
      <c r="M142" s="154">
        <v>1</v>
      </c>
      <c r="N142" s="154"/>
      <c r="O142" s="154"/>
      <c r="P142" s="154"/>
      <c r="Q142" s="154"/>
      <c r="R142" s="154"/>
      <c r="S142" s="154" t="str">
        <f>IF(SUM(Base_General[[#This Row],[Laura]:[Paula]])=1,"Correcto","Validar Asignacion")</f>
        <v>Correcto</v>
      </c>
    </row>
    <row r="143" spans="1:19" ht="19.5" customHeight="1">
      <c r="A143" s="5">
        <v>46184</v>
      </c>
      <c r="B143" s="67">
        <v>0.85</v>
      </c>
      <c r="C143" s="208">
        <f>IF(HOUR(B143)&lt;14,A143,WORKDAY(Base_General[[#This Row],[Fecha Radicado]],1,Tablas!$AA$2:$AA$37))</f>
        <v>46185</v>
      </c>
      <c r="D143" s="5" t="str">
        <f>TEXT(Base_General[[#This Row],[Fecha Radicado]],"AAAA")</f>
        <v>2026</v>
      </c>
      <c r="E143" s="6" t="str">
        <f>TEXT(Base_General[[#This Row],[Fecha Radicado]],"MMMM")</f>
        <v>junio</v>
      </c>
      <c r="F143" s="67" t="s">
        <v>181</v>
      </c>
      <c r="G143" s="187" t="s">
        <v>403</v>
      </c>
      <c r="H143" t="s">
        <v>22</v>
      </c>
      <c r="L143" s="154"/>
      <c r="M143" s="154"/>
      <c r="N143" s="154">
        <v>1</v>
      </c>
      <c r="O143" s="154"/>
      <c r="P143" s="154"/>
      <c r="Q143" s="154"/>
      <c r="R143" s="154"/>
      <c r="S143" s="154" t="str">
        <f>IF(SUM(Base_General[[#This Row],[Laura]:[Paula]])=1,"Correcto","Validar Asignacion")</f>
        <v>Correcto</v>
      </c>
    </row>
    <row r="144" spans="1:19" ht="19.5" customHeight="1">
      <c r="A144" s="5">
        <v>46184</v>
      </c>
      <c r="B144" s="67">
        <v>0.85277777777777775</v>
      </c>
      <c r="C144" s="208">
        <f>IF(HOUR(B144)&lt;14,A144,WORKDAY(Base_General[[#This Row],[Fecha Radicado]],1,Tablas!$AA$2:$AA$37))</f>
        <v>46185</v>
      </c>
      <c r="D144" s="5" t="str">
        <f>TEXT(Base_General[[#This Row],[Fecha Radicado]],"AAAA")</f>
        <v>2026</v>
      </c>
      <c r="E144" s="6" t="str">
        <f>TEXT(Base_General[[#This Row],[Fecha Radicado]],"MMMM")</f>
        <v>junio</v>
      </c>
      <c r="F144" s="67" t="s">
        <v>181</v>
      </c>
      <c r="G144" s="187" t="s">
        <v>404</v>
      </c>
      <c r="H144" t="s">
        <v>79</v>
      </c>
      <c r="L144" s="154"/>
      <c r="M144" s="154"/>
      <c r="N144" s="154"/>
      <c r="O144" s="154"/>
      <c r="P144" s="154">
        <v>1</v>
      </c>
      <c r="Q144" s="154"/>
      <c r="R144" s="154"/>
      <c r="S144" s="154" t="str">
        <f>IF(SUM(Base_General[[#This Row],[Laura]:[Paula]])=1,"Correcto","Validar Asignacion")</f>
        <v>Correcto</v>
      </c>
    </row>
    <row r="145" spans="1:19">
      <c r="A145" s="5">
        <v>46185</v>
      </c>
      <c r="B145" s="67">
        <v>0.38124999999999998</v>
      </c>
      <c r="C145" s="208">
        <f>IF(HOUR(B145)&lt;14,A145,WORKDAY(Base_General[[#This Row],[Fecha Radicado]],1,Tablas!$AA$2:$AA$37))</f>
        <v>46185</v>
      </c>
      <c r="D145" s="5" t="str">
        <f>TEXT(Base_General[[#This Row],[Fecha Radicado]],"AAAA")</f>
        <v>2026</v>
      </c>
      <c r="E145" s="6" t="str">
        <f>TEXT(Base_General[[#This Row],[Fecha Radicado]],"MMMM")</f>
        <v>junio</v>
      </c>
      <c r="F145" s="67" t="s">
        <v>21</v>
      </c>
      <c r="G145" s="187" t="s">
        <v>405</v>
      </c>
      <c r="H145" t="s">
        <v>93</v>
      </c>
      <c r="L145" s="154"/>
      <c r="M145" s="154"/>
      <c r="N145" s="154"/>
      <c r="O145" s="154"/>
      <c r="P145" s="154"/>
      <c r="Q145" s="154">
        <v>1</v>
      </c>
      <c r="R145" s="154"/>
      <c r="S145" s="154" t="str">
        <f>IF(SUM(Base_General[[#This Row],[Laura]:[Paula]])=1,"Correcto","Validar Asignacion")</f>
        <v>Correcto</v>
      </c>
    </row>
    <row r="146" spans="1:19">
      <c r="A146" s="5">
        <v>46185</v>
      </c>
      <c r="B146" s="67">
        <v>0.38124999999999998</v>
      </c>
      <c r="C146" s="208">
        <f>IF(HOUR(B146)&lt;14,A146,WORKDAY(Base_General[[#This Row],[Fecha Radicado]],1,Tablas!$AA$2:$AA$37))</f>
        <v>46185</v>
      </c>
      <c r="D146" s="5" t="str">
        <f>TEXT(Base_General[[#This Row],[Fecha Radicado]],"AAAA")</f>
        <v>2026</v>
      </c>
      <c r="E146" s="6" t="str">
        <f>TEXT(Base_General[[#This Row],[Fecha Radicado]],"MMMM")</f>
        <v>junio</v>
      </c>
      <c r="F146" s="67" t="s">
        <v>21</v>
      </c>
      <c r="G146" s="187" t="s">
        <v>406</v>
      </c>
      <c r="H146" t="s">
        <v>93</v>
      </c>
      <c r="L146" s="154"/>
      <c r="M146" s="154"/>
      <c r="N146" s="154"/>
      <c r="O146" s="154"/>
      <c r="P146" s="154"/>
      <c r="Q146" s="154">
        <v>1</v>
      </c>
      <c r="R146" s="154"/>
      <c r="S146" s="154" t="str">
        <f>IF(SUM(Base_General[[#This Row],[Laura]:[Paula]])=1,"Correcto","Validar Asignacion")</f>
        <v>Correcto</v>
      </c>
    </row>
    <row r="147" spans="1:19">
      <c r="A147" s="5">
        <v>46185</v>
      </c>
      <c r="B147" s="67">
        <v>0.38194444444444442</v>
      </c>
      <c r="C147" s="208">
        <f>IF(HOUR(B147)&lt;14,A147,WORKDAY(Base_General[[#This Row],[Fecha Radicado]],1,Tablas!$AA$2:$AA$37))</f>
        <v>46185</v>
      </c>
      <c r="D147" s="5" t="str">
        <f>TEXT(Base_General[[#This Row],[Fecha Radicado]],"AAAA")</f>
        <v>2026</v>
      </c>
      <c r="E147" s="6" t="str">
        <f>TEXT(Base_General[[#This Row],[Fecha Radicado]],"MMMM")</f>
        <v>junio</v>
      </c>
      <c r="F147" s="67" t="s">
        <v>21</v>
      </c>
      <c r="G147" s="210" t="s">
        <v>407</v>
      </c>
      <c r="H147" t="s">
        <v>104</v>
      </c>
      <c r="L147" s="154"/>
      <c r="M147" s="154"/>
      <c r="N147" s="154"/>
      <c r="O147" s="154"/>
      <c r="P147" s="154"/>
      <c r="Q147" s="154"/>
      <c r="R147" s="154">
        <v>1</v>
      </c>
      <c r="S147" s="154" t="str">
        <f>IF(SUM(Base_General[[#This Row],[Laura]:[Paula]])=1,"Correcto","Validar Asignacion")</f>
        <v>Correcto</v>
      </c>
    </row>
    <row r="148" spans="1:19">
      <c r="A148" s="5">
        <v>46185</v>
      </c>
      <c r="B148" s="67">
        <v>0.38194444444444442</v>
      </c>
      <c r="C148" s="208">
        <f>IF(HOUR(B148)&lt;14,A148,WORKDAY(Base_General[[#This Row],[Fecha Radicado]],1,Tablas!$AA$2:$AA$37))</f>
        <v>46185</v>
      </c>
      <c r="D148" s="5" t="str">
        <f>TEXT(Base_General[[#This Row],[Fecha Radicado]],"AAAA")</f>
        <v>2026</v>
      </c>
      <c r="E148" s="6" t="str">
        <f>TEXT(Base_General[[#This Row],[Fecha Radicado]],"MMMM")</f>
        <v>junio</v>
      </c>
      <c r="F148" s="67" t="s">
        <v>21</v>
      </c>
      <c r="G148" s="187" t="s">
        <v>408</v>
      </c>
      <c r="H148" t="s">
        <v>104</v>
      </c>
      <c r="L148" s="154"/>
      <c r="M148" s="154"/>
      <c r="N148" s="154"/>
      <c r="O148" s="154"/>
      <c r="P148" s="154"/>
      <c r="Q148" s="154"/>
      <c r="R148" s="154">
        <v>1</v>
      </c>
      <c r="S148" s="154" t="str">
        <f>IF(SUM(Base_General[[#This Row],[Laura]:[Paula]])=1,"Correcto","Validar Asignacion")</f>
        <v>Correcto</v>
      </c>
    </row>
    <row r="149" spans="1:19">
      <c r="A149" s="5">
        <v>46190</v>
      </c>
      <c r="B149" s="67">
        <v>0.40972222222222221</v>
      </c>
      <c r="C149" s="208">
        <f>IF(HOUR(B149)&lt;14,A149,WORKDAY(Base_General[[#This Row],[Fecha Radicado]],1,Tablas!$AA$2:$AA$37))</f>
        <v>46190</v>
      </c>
      <c r="D149" s="5" t="str">
        <f>TEXT(Base_General[[#This Row],[Fecha Radicado]],"AAAA")</f>
        <v>2026</v>
      </c>
      <c r="E149" s="6" t="str">
        <f>TEXT(Base_General[[#This Row],[Fecha Radicado]],"MMMM")</f>
        <v>junio</v>
      </c>
      <c r="F149" s="67" t="s">
        <v>20</v>
      </c>
      <c r="G149" s="187" t="s">
        <v>409</v>
      </c>
      <c r="H149" t="s">
        <v>50</v>
      </c>
      <c r="L149" s="154">
        <v>1</v>
      </c>
      <c r="M149" s="154"/>
      <c r="N149" s="154"/>
      <c r="O149" s="154"/>
      <c r="P149" s="154"/>
      <c r="Q149" s="154"/>
      <c r="R149" s="154"/>
      <c r="S149" s="154" t="str">
        <f>IF(SUM(Base_General[[#This Row],[Laura]:[Paula]])=1,"Correcto","Validar Asignacion")</f>
        <v>Correcto</v>
      </c>
    </row>
    <row r="150" spans="1:19">
      <c r="A150" s="5">
        <v>46190</v>
      </c>
      <c r="B150" s="67">
        <v>0.68194444444444446</v>
      </c>
      <c r="C150" s="208">
        <f>IF(HOUR(B150)&lt;14,A150,WORKDAY(Base_General[[#This Row],[Fecha Radicado]],1,Tablas!$AA$2:$AA$37))</f>
        <v>46191</v>
      </c>
      <c r="D150" s="5" t="str">
        <f>TEXT(Base_General[[#This Row],[Fecha Radicado]],"AAAA")</f>
        <v>2026</v>
      </c>
      <c r="E150" s="6" t="str">
        <f>TEXT(Base_General[[#This Row],[Fecha Radicado]],"MMMM")</f>
        <v>junio</v>
      </c>
      <c r="F150" s="67" t="s">
        <v>21</v>
      </c>
      <c r="G150" s="187" t="s">
        <v>410</v>
      </c>
      <c r="H150" t="s">
        <v>39</v>
      </c>
      <c r="L150" s="154"/>
      <c r="M150" s="154"/>
      <c r="N150" s="154"/>
      <c r="O150" s="154">
        <v>1</v>
      </c>
      <c r="P150" s="154"/>
      <c r="Q150" s="154"/>
      <c r="R150" s="154"/>
      <c r="S150" s="154" t="str">
        <f>IF(SUM(Base_General[[#This Row],[Laura]:[Paula]])=1,"Correcto","Validar Asignacion")</f>
        <v>Correcto</v>
      </c>
    </row>
    <row r="151" spans="1:19">
      <c r="A151" s="5">
        <v>46190</v>
      </c>
      <c r="B151" s="67">
        <v>0.68194444444444446</v>
      </c>
      <c r="C151" s="208">
        <f>IF(HOUR(B151)&lt;14,A151,WORKDAY(Base_General[[#This Row],[Fecha Radicado]],1,Tablas!$AA$2:$AA$37))</f>
        <v>46191</v>
      </c>
      <c r="D151" s="5" t="str">
        <f>TEXT(Base_General[[#This Row],[Fecha Radicado]],"AAAA")</f>
        <v>2026</v>
      </c>
      <c r="E151" s="6" t="str">
        <f>TEXT(Base_General[[#This Row],[Fecha Radicado]],"MMMM")</f>
        <v>junio</v>
      </c>
      <c r="F151" s="67" t="s">
        <v>21</v>
      </c>
      <c r="G151" s="187" t="s">
        <v>411</v>
      </c>
      <c r="H151" t="s">
        <v>39</v>
      </c>
      <c r="L151" s="154"/>
      <c r="M151" s="154"/>
      <c r="N151" s="154"/>
      <c r="O151" s="154">
        <v>1</v>
      </c>
      <c r="P151" s="154"/>
      <c r="Q151" s="154"/>
      <c r="R151" s="154"/>
      <c r="S151" s="154" t="str">
        <f>IF(SUM(Base_General[[#This Row],[Laura]:[Paula]])=1,"Correcto","Validar Asignacion")</f>
        <v>Correcto</v>
      </c>
    </row>
    <row r="152" spans="1:19">
      <c r="A152" s="5">
        <v>46190</v>
      </c>
      <c r="B152" s="67">
        <v>0.53541666666666665</v>
      </c>
      <c r="C152" s="208">
        <f>IF(HOUR(B152)&lt;14,A152,WORKDAY(Base_General[[#This Row],[Fecha Radicado]],1,Tablas!$AA$2:$AA$37))</f>
        <v>46190</v>
      </c>
      <c r="D152" s="5" t="str">
        <f>TEXT(Base_General[[#This Row],[Fecha Radicado]],"AAAA")</f>
        <v>2026</v>
      </c>
      <c r="E152" s="6" t="str">
        <f>TEXT(Base_General[[#This Row],[Fecha Radicado]],"MMMM")</f>
        <v>junio</v>
      </c>
      <c r="F152" s="67" t="s">
        <v>21</v>
      </c>
      <c r="G152" s="187" t="s">
        <v>412</v>
      </c>
      <c r="H152" t="s">
        <v>64</v>
      </c>
      <c r="L152" s="154"/>
      <c r="M152" s="154">
        <v>1</v>
      </c>
      <c r="N152" s="154"/>
      <c r="O152" s="154"/>
      <c r="P152" s="154"/>
      <c r="Q152" s="154"/>
      <c r="R152" s="154"/>
      <c r="S152" s="154" t="str">
        <f>IF(SUM(Base_General[[#This Row],[Laura]:[Paula]])=1,"Correcto","Validar Asignacion")</f>
        <v>Correcto</v>
      </c>
    </row>
    <row r="153" spans="1:19">
      <c r="A153" s="5">
        <v>46190</v>
      </c>
      <c r="B153" s="67">
        <v>0.68194444444444446</v>
      </c>
      <c r="C153" s="208">
        <f>IF(HOUR(B153)&lt;14,A153,WORKDAY(Base_General[[#This Row],[Fecha Radicado]],1,Tablas!$AA$2:$AA$37))</f>
        <v>46191</v>
      </c>
      <c r="D153" s="5" t="str">
        <f>TEXT(Base_General[[#This Row],[Fecha Radicado]],"AAAA")</f>
        <v>2026</v>
      </c>
      <c r="E153" s="6" t="str">
        <f>TEXT(Base_General[[#This Row],[Fecha Radicado]],"MMMM")</f>
        <v>junio</v>
      </c>
      <c r="F153" s="67" t="s">
        <v>21</v>
      </c>
      <c r="G153" s="187" t="s">
        <v>413</v>
      </c>
      <c r="H153" t="s">
        <v>22</v>
      </c>
      <c r="L153" s="154"/>
      <c r="M153" s="154"/>
      <c r="N153" s="154">
        <v>1</v>
      </c>
      <c r="O153" s="154"/>
      <c r="P153" s="154"/>
      <c r="Q153" s="154"/>
      <c r="R153" s="154"/>
      <c r="S153" s="154" t="str">
        <f>IF(SUM(Base_General[[#This Row],[Laura]:[Paula]])=1,"Correcto","Validar Asignacion")</f>
        <v>Correcto</v>
      </c>
    </row>
    <row r="154" spans="1:19">
      <c r="A154" s="5">
        <v>46190</v>
      </c>
      <c r="B154" s="67">
        <v>0.68194444444444446</v>
      </c>
      <c r="C154" s="208">
        <f>IF(HOUR(B154)&lt;14,A154,WORKDAY(Base_General[[#This Row],[Fecha Radicado]],1,Tablas!$AA$2:$AA$37))</f>
        <v>46191</v>
      </c>
      <c r="D154" s="5" t="str">
        <f>TEXT(Base_General[[#This Row],[Fecha Radicado]],"AAAA")</f>
        <v>2026</v>
      </c>
      <c r="E154" s="6" t="str">
        <f>TEXT(Base_General[[#This Row],[Fecha Radicado]],"MMMM")</f>
        <v>junio</v>
      </c>
      <c r="F154" s="67" t="s">
        <v>21</v>
      </c>
      <c r="G154" s="187" t="s">
        <v>414</v>
      </c>
      <c r="H154" t="s">
        <v>22</v>
      </c>
      <c r="L154" s="154"/>
      <c r="M154" s="154"/>
      <c r="N154" s="154">
        <v>1</v>
      </c>
      <c r="O154" s="154"/>
      <c r="P154" s="154"/>
      <c r="Q154" s="154"/>
      <c r="R154" s="154"/>
      <c r="S154" s="154" t="str">
        <f>IF(SUM(Base_General[[#This Row],[Laura]:[Paula]])=1,"Correcto","Validar Asignacion")</f>
        <v>Correcto</v>
      </c>
    </row>
    <row r="155" spans="1:19">
      <c r="A155" s="5">
        <v>46192</v>
      </c>
      <c r="B155" s="67">
        <v>0.63194444444444442</v>
      </c>
      <c r="C155" s="208">
        <f>IF(HOUR(B155)&lt;14,A155,WORKDAY(Base_General[[#This Row],[Fecha Radicado]],1,Tablas!$AA$2:$AA$37))</f>
        <v>46195</v>
      </c>
      <c r="D155" s="5" t="str">
        <f>TEXT(Base_General[[#This Row],[Fecha Radicado]],"AAAA")</f>
        <v>2026</v>
      </c>
      <c r="E155" s="6" t="str">
        <f>TEXT(Base_General[[#This Row],[Fecha Radicado]],"MMMM")</f>
        <v>junio</v>
      </c>
      <c r="F155" s="67" t="s">
        <v>166</v>
      </c>
      <c r="G155" s="187" t="s">
        <v>415</v>
      </c>
      <c r="H155" t="s">
        <v>79</v>
      </c>
      <c r="L155" s="154"/>
      <c r="M155" s="154"/>
      <c r="N155" s="154"/>
      <c r="O155" s="154"/>
      <c r="P155" s="154">
        <v>1</v>
      </c>
      <c r="Q155" s="154"/>
      <c r="R155" s="154"/>
      <c r="S155" s="154" t="str">
        <f>IF(SUM(Base_General[[#This Row],[Laura]:[Paula]])=1,"Correcto","Validar Asignacion")</f>
        <v>Correcto</v>
      </c>
    </row>
    <row r="156" spans="1:19">
      <c r="A156" s="5">
        <v>46195</v>
      </c>
      <c r="B156" s="67">
        <v>0.37222222222222223</v>
      </c>
      <c r="C156" s="208">
        <f>IF(HOUR(B156)&lt;14,A156,WORKDAY(Base_General[[#This Row],[Fecha Radicado]],1,Tablas!$AA$2:$AA$37))</f>
        <v>46195</v>
      </c>
      <c r="D156" s="5" t="str">
        <f>TEXT(Base_General[[#This Row],[Fecha Radicado]],"AAAA")</f>
        <v>2026</v>
      </c>
      <c r="E156" s="6" t="str">
        <f>TEXT(Base_General[[#This Row],[Fecha Radicado]],"MMMM")</f>
        <v>junio</v>
      </c>
      <c r="F156" s="67" t="s">
        <v>149</v>
      </c>
      <c r="G156" s="187" t="s">
        <v>416</v>
      </c>
      <c r="H156" t="s">
        <v>93</v>
      </c>
      <c r="L156" s="154"/>
      <c r="M156" s="154"/>
      <c r="N156" s="154"/>
      <c r="O156" s="154"/>
      <c r="P156" s="154"/>
      <c r="Q156" s="154">
        <v>1</v>
      </c>
      <c r="R156" s="154"/>
      <c r="S156" s="154" t="str">
        <f>IF(SUM(Base_General[[#This Row],[Laura]:[Paula]])=1,"Correcto","Validar Asignacion")</f>
        <v>Correcto</v>
      </c>
    </row>
    <row r="157" spans="1:19" ht="20.25" customHeight="1">
      <c r="A157" s="5">
        <v>46195</v>
      </c>
      <c r="B157" s="67">
        <v>0.37222222222222223</v>
      </c>
      <c r="C157" s="208">
        <f>IF(HOUR(B157)&lt;14,A157,WORKDAY(Base_General[[#This Row],[Fecha Radicado]],1,Tablas!$AA$2:$AA$37))</f>
        <v>46195</v>
      </c>
      <c r="D157" s="5" t="str">
        <f>TEXT(Base_General[[#This Row],[Fecha Radicado]],"AAAA")</f>
        <v>2026</v>
      </c>
      <c r="E157" s="6" t="str">
        <f>TEXT(Base_General[[#This Row],[Fecha Radicado]],"MMMM")</f>
        <v>junio</v>
      </c>
      <c r="F157" s="67" t="s">
        <v>149</v>
      </c>
      <c r="G157" s="187" t="s">
        <v>417</v>
      </c>
      <c r="H157" t="s">
        <v>93</v>
      </c>
      <c r="L157" s="154"/>
      <c r="M157" s="154"/>
      <c r="N157" s="154"/>
      <c r="O157" s="154"/>
      <c r="P157" s="154"/>
      <c r="Q157" s="154">
        <v>1</v>
      </c>
      <c r="R157" s="154"/>
      <c r="S157" s="154" t="str">
        <f>IF(SUM(Base_General[[#This Row],[Laura]:[Paula]])=1,"Correcto","Validar Asignacion")</f>
        <v>Correcto</v>
      </c>
    </row>
    <row r="158" spans="1:19" ht="20.25" customHeight="1">
      <c r="A158" s="5">
        <v>46195</v>
      </c>
      <c r="B158" s="67">
        <v>0.37222222222222223</v>
      </c>
      <c r="C158" s="208">
        <f>IF(HOUR(B158)&lt;14,A158,WORKDAY(Base_General[[#This Row],[Fecha Radicado]],1,Tablas!$AA$2:$AA$37))</f>
        <v>46195</v>
      </c>
      <c r="D158" s="5" t="str">
        <f>TEXT(Base_General[[#This Row],[Fecha Radicado]],"AAAA")</f>
        <v>2026</v>
      </c>
      <c r="E158" s="6" t="str">
        <f>TEXT(Base_General[[#This Row],[Fecha Radicado]],"MMMM")</f>
        <v>junio</v>
      </c>
      <c r="F158" s="67" t="s">
        <v>149</v>
      </c>
      <c r="G158" s="187" t="s">
        <v>418</v>
      </c>
      <c r="H158" t="s">
        <v>104</v>
      </c>
      <c r="L158" s="154"/>
      <c r="M158" s="154"/>
      <c r="N158" s="154"/>
      <c r="O158" s="154"/>
      <c r="P158" s="154"/>
      <c r="Q158" s="154"/>
      <c r="R158" s="154">
        <v>1</v>
      </c>
      <c r="S158" s="154" t="str">
        <f>IF(SUM(Base_General[[#This Row],[Laura]:[Paula]])=1,"Correcto","Validar Asignacion")</f>
        <v>Correcto</v>
      </c>
    </row>
    <row r="159" spans="1:19" ht="18.75" customHeight="1">
      <c r="A159" s="5">
        <v>46195</v>
      </c>
      <c r="B159" s="67">
        <v>0.37222222222222223</v>
      </c>
      <c r="C159" s="208">
        <f>IF(HOUR(B159)&lt;14,A159,WORKDAY(Base_General[[#This Row],[Fecha Radicado]],1,Tablas!$AA$2:$AA$37))</f>
        <v>46195</v>
      </c>
      <c r="D159" s="5" t="str">
        <f>TEXT(Base_General[[#This Row],[Fecha Radicado]],"AAAA")</f>
        <v>2026</v>
      </c>
      <c r="E159" s="6" t="str">
        <f>TEXT(Base_General[[#This Row],[Fecha Radicado]],"MMMM")</f>
        <v>junio</v>
      </c>
      <c r="F159" s="67" t="s">
        <v>149</v>
      </c>
      <c r="G159" s="187" t="s">
        <v>419</v>
      </c>
      <c r="H159" t="s">
        <v>104</v>
      </c>
      <c r="L159" s="154"/>
      <c r="M159" s="154"/>
      <c r="N159" s="154"/>
      <c r="O159" s="154"/>
      <c r="P159" s="154"/>
      <c r="Q159" s="154"/>
      <c r="R159" s="154">
        <v>1</v>
      </c>
      <c r="S159" s="154" t="str">
        <f>IF(SUM(Base_General[[#This Row],[Laura]:[Paula]])=1,"Correcto","Validar Asignacion")</f>
        <v>Correcto</v>
      </c>
    </row>
    <row r="160" spans="1:19">
      <c r="A160" s="5">
        <v>46195</v>
      </c>
      <c r="B160" s="67">
        <v>0.37708333333333333</v>
      </c>
      <c r="C160" s="208">
        <f>IF(HOUR(B160)&lt;14,A160,WORKDAY(Base_General[[#This Row],[Fecha Radicado]],1,Tablas!$AA$2:$AA$37))</f>
        <v>46195</v>
      </c>
      <c r="D160" s="5" t="str">
        <f>TEXT(Base_General[[#This Row],[Fecha Radicado]],"AAAA")</f>
        <v>2026</v>
      </c>
      <c r="E160" s="6" t="str">
        <f>TEXT(Base_General[[#This Row],[Fecha Radicado]],"MMMM")</f>
        <v>junio</v>
      </c>
      <c r="F160" s="67" t="s">
        <v>37</v>
      </c>
      <c r="G160" s="187" t="s">
        <v>301</v>
      </c>
      <c r="H160" t="s">
        <v>50</v>
      </c>
      <c r="L160" s="154">
        <v>1</v>
      </c>
      <c r="M160" s="154"/>
      <c r="N160" s="154"/>
      <c r="O160" s="154"/>
      <c r="P160" s="154"/>
      <c r="Q160" s="154"/>
      <c r="R160" s="154"/>
      <c r="S160" s="154" t="str">
        <f>IF(SUM(Base_General[[#This Row],[Laura]:[Paula]])=1,"Correcto","Validar Asignacion")</f>
        <v>Correcto</v>
      </c>
    </row>
    <row r="161" spans="1:19">
      <c r="A161" s="5">
        <v>46195</v>
      </c>
      <c r="B161" s="67">
        <v>0.46319444444444446</v>
      </c>
      <c r="C161" s="208">
        <f>IF(HOUR(B161)&lt;14,A161,WORKDAY(Base_General[[#This Row],[Fecha Radicado]],1,Tablas!$AA$2:$AA$37))</f>
        <v>46195</v>
      </c>
      <c r="D161" s="5" t="str">
        <f>TEXT(Base_General[[#This Row],[Fecha Radicado]],"AAAA")</f>
        <v>2026</v>
      </c>
      <c r="E161" s="6" t="str">
        <f>TEXT(Base_General[[#This Row],[Fecha Radicado]],"MMMM")</f>
        <v>junio</v>
      </c>
      <c r="F161" s="67" t="s">
        <v>20</v>
      </c>
      <c r="G161" s="187" t="s">
        <v>420</v>
      </c>
      <c r="H161" t="s">
        <v>39</v>
      </c>
      <c r="L161" s="154"/>
      <c r="M161" s="154"/>
      <c r="N161" s="154"/>
      <c r="O161" s="154">
        <v>1</v>
      </c>
      <c r="P161" s="154"/>
      <c r="Q161" s="154"/>
      <c r="R161" s="154"/>
      <c r="S161" s="154" t="str">
        <f>IF(SUM(Base_General[[#This Row],[Laura]:[Paula]])=1,"Correcto","Validar Asignacion")</f>
        <v>Correcto</v>
      </c>
    </row>
    <row r="162" spans="1:19">
      <c r="A162" s="5">
        <v>46195</v>
      </c>
      <c r="B162" s="67">
        <v>0.68541666666666667</v>
      </c>
      <c r="C162" s="208">
        <f>IF(HOUR(B162)&lt;14,A162,WORKDAY(Base_General[[#This Row],[Fecha Radicado]],1,Tablas!$AA$2:$AA$37))</f>
        <v>46196</v>
      </c>
      <c r="D162" s="5" t="str">
        <f>TEXT(Base_General[[#This Row],[Fecha Radicado]],"AAAA")</f>
        <v>2026</v>
      </c>
      <c r="E162" s="6" t="str">
        <f>TEXT(Base_General[[#This Row],[Fecha Radicado]],"MMMM")</f>
        <v>junio</v>
      </c>
      <c r="F162" s="67" t="s">
        <v>103</v>
      </c>
      <c r="G162" s="187" t="s">
        <v>421</v>
      </c>
      <c r="H162" t="s">
        <v>64</v>
      </c>
      <c r="L162" s="154"/>
      <c r="M162" s="154">
        <v>1</v>
      </c>
      <c r="N162" s="154"/>
      <c r="O162" s="154"/>
      <c r="P162" s="154"/>
      <c r="Q162" s="154"/>
      <c r="R162" s="154"/>
      <c r="S162" s="154" t="str">
        <f>IF(SUM(Base_General[[#This Row],[Laura]:[Paula]])=1,"Correcto","Validar Asignacion")</f>
        <v>Correcto</v>
      </c>
    </row>
    <row r="163" spans="1:19">
      <c r="A163" s="5">
        <v>46196</v>
      </c>
      <c r="B163" s="67">
        <v>0.38263888888888886</v>
      </c>
      <c r="C163" s="208">
        <f>IF(HOUR(B163)&lt;14,A163,WORKDAY(Base_General[[#This Row],[Fecha Radicado]],1,Tablas!$AA$2:$AA$37))</f>
        <v>46196</v>
      </c>
      <c r="D163" s="5" t="str">
        <f>TEXT(Base_General[[#This Row],[Fecha Radicado]],"AAAA")</f>
        <v>2026</v>
      </c>
      <c r="E163" s="6" t="str">
        <f>TEXT(Base_General[[#This Row],[Fecha Radicado]],"MMMM")</f>
        <v>junio</v>
      </c>
      <c r="F163" s="67" t="s">
        <v>181</v>
      </c>
      <c r="G163" s="187" t="s">
        <v>422</v>
      </c>
      <c r="H163" t="s">
        <v>22</v>
      </c>
      <c r="I163" t="s">
        <v>79</v>
      </c>
      <c r="J163" t="s">
        <v>93</v>
      </c>
      <c r="L163" s="154"/>
      <c r="M163" s="154"/>
      <c r="N163" s="154">
        <v>0.33333333333333331</v>
      </c>
      <c r="O163" s="154"/>
      <c r="P163" s="154">
        <v>0.33333333333333331</v>
      </c>
      <c r="Q163" s="154">
        <v>0.33333333333333331</v>
      </c>
      <c r="R163" s="154"/>
      <c r="S163" s="154" t="str">
        <f>IF(SUM(Base_General[[#This Row],[Laura]:[Paula]])=1,"Correcto","Validar Asignacion")</f>
        <v>Correcto</v>
      </c>
    </row>
    <row r="164" spans="1:19">
      <c r="A164" s="5">
        <v>46196</v>
      </c>
      <c r="B164" s="67">
        <v>0.52638888888888891</v>
      </c>
      <c r="C164" s="208">
        <f>IF(HOUR(B164)&lt;14,A164,WORKDAY(Base_General[[#This Row],[Fecha Radicado]],1,Tablas!$AA$2:$AA$37))</f>
        <v>46196</v>
      </c>
      <c r="D164" s="5" t="str">
        <f>TEXT(Base_General[[#This Row],[Fecha Radicado]],"AAAA")</f>
        <v>2026</v>
      </c>
      <c r="E164" s="6" t="str">
        <f>TEXT(Base_General[[#This Row],[Fecha Radicado]],"MMMM")</f>
        <v>junio</v>
      </c>
      <c r="F164" s="67" t="s">
        <v>181</v>
      </c>
      <c r="G164" s="167" t="s">
        <v>423</v>
      </c>
      <c r="H164" t="s">
        <v>104</v>
      </c>
      <c r="L164" s="154"/>
      <c r="M164" s="154"/>
      <c r="N164" s="154"/>
      <c r="O164" s="154"/>
      <c r="P164" s="154"/>
      <c r="Q164" s="154"/>
      <c r="R164" s="154">
        <v>1</v>
      </c>
      <c r="S164" s="154" t="str">
        <f>IF(SUM(Base_General[[#This Row],[Laura]:[Paula]])=1,"Correcto","Validar Asignacion")</f>
        <v>Correcto</v>
      </c>
    </row>
    <row r="165" spans="1:19">
      <c r="A165" s="5">
        <v>46196</v>
      </c>
      <c r="B165" s="67">
        <v>0.58333333333333337</v>
      </c>
      <c r="C165" s="208">
        <f>IF(HOUR(B165)&lt;14,A165,WORKDAY(Base_General[[#This Row],[Fecha Radicado]],1,Tablas!$AA$2:$AA$37))</f>
        <v>46197</v>
      </c>
      <c r="D165" s="5" t="str">
        <f>TEXT(Base_General[[#This Row],[Fecha Radicado]],"AAAA")</f>
        <v>2026</v>
      </c>
      <c r="E165" s="6" t="str">
        <f>TEXT(Base_General[[#This Row],[Fecha Radicado]],"MMMM")</f>
        <v>junio</v>
      </c>
      <c r="F165" s="67" t="s">
        <v>38</v>
      </c>
      <c r="G165" s="174" t="s">
        <v>389</v>
      </c>
      <c r="H165" t="s">
        <v>50</v>
      </c>
      <c r="L165" s="154">
        <v>1</v>
      </c>
      <c r="M165" s="154"/>
      <c r="N165" s="154"/>
      <c r="O165" s="154"/>
      <c r="P165" s="154"/>
      <c r="Q165" s="154"/>
      <c r="R165" s="154"/>
      <c r="S165" s="154" t="str">
        <f>IF(SUM(Base_General[[#This Row],[Laura]:[Paula]])=1,"Correcto","Validar Asignacion")</f>
        <v>Correcto</v>
      </c>
    </row>
    <row r="166" spans="1:19">
      <c r="A166" s="5">
        <v>46196</v>
      </c>
      <c r="B166" s="67">
        <v>0.97361111111111109</v>
      </c>
      <c r="C166" s="208">
        <f>IF(HOUR(B166)&lt;14,A166,WORKDAY(Base_General[[#This Row],[Fecha Radicado]],1,Tablas!$AA$2:$AA$37))</f>
        <v>46197</v>
      </c>
      <c r="D166" s="5" t="str">
        <f>TEXT(Base_General[[#This Row],[Fecha Radicado]],"AAAA")</f>
        <v>2026</v>
      </c>
      <c r="E166" s="6" t="str">
        <f>TEXT(Base_General[[#This Row],[Fecha Radicado]],"MMMM")</f>
        <v>junio</v>
      </c>
      <c r="F166" s="67" t="s">
        <v>173</v>
      </c>
      <c r="G166" s="174" t="s">
        <v>424</v>
      </c>
      <c r="H166" t="s">
        <v>39</v>
      </c>
      <c r="L166" s="154"/>
      <c r="M166" s="154"/>
      <c r="N166" s="154"/>
      <c r="O166" s="154">
        <v>1</v>
      </c>
      <c r="P166" s="154"/>
      <c r="Q166" s="154"/>
      <c r="R166" s="154"/>
      <c r="S166" s="154" t="str">
        <f>IF(SUM(Base_General[[#This Row],[Laura]:[Paula]])=1,"Correcto","Validar Asignacion")</f>
        <v>Correcto</v>
      </c>
    </row>
    <row r="167" spans="1:19">
      <c r="A167" s="5"/>
      <c r="B167" s="5"/>
      <c r="C167" s="5"/>
      <c r="D167" s="5"/>
      <c r="E167" s="6"/>
      <c r="L167" s="154">
        <f>SUBTOTAL(109,L6:L166)</f>
        <v>29.333333333333332</v>
      </c>
      <c r="M167" s="154">
        <f>SUBTOTAL(109,M6:M166)</f>
        <v>27.666666666666664</v>
      </c>
      <c r="N167" s="154">
        <f>SUBTOTAL(109,N6:N166)</f>
        <v>26.249999999999996</v>
      </c>
      <c r="O167" s="154">
        <f>SUBTOTAL(109,O6:O166)</f>
        <v>27.833333333333332</v>
      </c>
      <c r="P167" s="154">
        <f>SUBTOTAL(109,P6:P166)</f>
        <v>21.083333333333332</v>
      </c>
      <c r="Q167" s="154">
        <f>SUBTOTAL(109,Q6:Q166)</f>
        <v>16.416666666666664</v>
      </c>
      <c r="R167" s="154">
        <f>SUBTOTAL(109,R6:R166)</f>
        <v>12.416666666666666</v>
      </c>
      <c r="S167" s="154"/>
    </row>
    <row r="170" spans="1:19" ht="24">
      <c r="K170" s="150"/>
    </row>
    <row r="187" spans="1:1">
      <c r="A187" t="s">
        <v>425</v>
      </c>
    </row>
  </sheetData>
  <dataValidations count="1">
    <dataValidation type="time" allowBlank="1" showInputMessage="1" showErrorMessage="1" sqref="B6:B154" xr:uid="{FB805473-3CC6-49F9-928B-9B42662E87D4}">
      <formula1>0</formula1>
      <formula2>0.999305555555556</formula2>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1000000}">
          <x14:formula1>
            <xm:f>Tablas!$A$2:$A$22</xm:f>
          </x14:formula1>
          <xm:sqref>F6:F25 F27:F31</xm:sqref>
        </x14:dataValidation>
        <x14:dataValidation type="list" allowBlank="1" showInputMessage="1" showErrorMessage="1" xr:uid="{2131746E-5126-4178-85B8-A9ED259EA295}">
          <x14:formula1>
            <xm:f>Tablas!$A$2:$A$23</xm:f>
          </x14:formula1>
          <xm:sqref>F26</xm:sqref>
        </x14:dataValidation>
        <x14:dataValidation type="list" allowBlank="1" showInputMessage="1" showErrorMessage="1" xr:uid="{00000000-0002-0000-0100-000000000000}">
          <x14:formula1>
            <xm:f>Tablas!$F$2:$F$5</xm:f>
          </x14:formula1>
          <xm:sqref>I6:I29</xm:sqref>
        </x14:dataValidation>
        <x14:dataValidation type="list" allowBlank="1" showInputMessage="1" showErrorMessage="1" xr:uid="{7676A600-0BAA-4242-A27B-0599DBA92197}">
          <x14:formula1>
            <xm:f>Tablas!$F$2:$F$6</xm:f>
          </x14:formula1>
          <xm:sqref>H6:H29 L5:R5</xm:sqref>
        </x14:dataValidation>
        <x14:dataValidation type="list" allowBlank="1" showInputMessage="1" showErrorMessage="1" xr:uid="{3EB4C333-D6D5-4AB7-A043-3B0514DDD371}">
          <x14:formula1>
            <xm:f>Tablas!$F$2:$F$7</xm:f>
          </x14:formula1>
          <xm:sqref>H30:H38 H44 H46</xm:sqref>
        </x14:dataValidation>
        <x14:dataValidation type="list" allowBlank="1" showInputMessage="1" showErrorMessage="1" xr:uid="{38256703-5512-452F-B0E6-2B37156657E3}">
          <x14:formula1>
            <xm:f>Tablas!$A$2:$A$24</xm:f>
          </x14:formula1>
          <xm:sqref>F32:F40</xm:sqref>
        </x14:dataValidation>
        <x14:dataValidation type="list" allowBlank="1" showInputMessage="1" showErrorMessage="1" xr:uid="{4A3A878A-5D25-4CAD-ACC6-47FA23E988D7}">
          <x14:formula1>
            <xm:f>Tablas!$F$2:$F$8</xm:f>
          </x14:formula1>
          <xm:sqref>I30:I38 H39:I40 H43 I45 J40 I49 I121:I123 I54:I55 I60 K45 I77 I87 I105 I107 J122 H47:H166 I163:J163</xm:sqref>
        </x14:dataValidation>
        <x14:dataValidation type="list" allowBlank="1" showInputMessage="1" showErrorMessage="1" xr:uid="{AFC76FC7-7C92-4AC4-A75B-981B7FC7537C}">
          <x14:formula1>
            <xm:f>Tablas!$A$2:$A$25</xm:f>
          </x14:formula1>
          <xm:sqref>F41:F166</xm:sqref>
        </x14:dataValidation>
        <x14:dataValidation type="list" allowBlank="1" showInputMessage="1" showErrorMessage="1" xr:uid="{9DB0FE52-9331-4054-A858-70A8403B90E1}">
          <x14:formula1>
            <xm:f>Tablas!$B$71:$B$75</xm:f>
          </x14:formula1>
          <xm:sqref>L6:R154 P155 Q156:Q157 R158:R159 L160 O161 M162 N163 P163:Q163 R164 L165 O166</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A3C7-C81E-4AB2-A289-0FF684C9719F}">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74"/>
  <sheetViews>
    <sheetView tabSelected="1" topLeftCell="B1" workbookViewId="0">
      <pane ySplit="1" topLeftCell="A365" activePane="bottomLeft" state="frozen"/>
      <selection pane="bottomLeft" activeCell="A374" sqref="A374"/>
    </sheetView>
  </sheetViews>
  <sheetFormatPr defaultColWidth="11.42578125" defaultRowHeight="15"/>
  <cols>
    <col min="1" max="1" width="23.5703125" customWidth="1"/>
    <col min="2" max="2" width="60.28515625" style="192" customWidth="1"/>
    <col min="3" max="3" width="25.5703125" customWidth="1"/>
    <col min="4" max="4" width="12.28515625" customWidth="1"/>
    <col min="5" max="6" width="27.42578125" customWidth="1"/>
    <col min="7" max="8" width="28.7109375" bestFit="1" customWidth="1"/>
    <col min="9" max="9" width="34.7109375" customWidth="1"/>
    <col min="10" max="10" width="81.85546875" style="167" customWidth="1"/>
    <col min="13" max="13" width="21.85546875" customWidth="1"/>
    <col min="15" max="15" width="16.5703125" bestFit="1" customWidth="1"/>
    <col min="16" max="16" width="15.140625" bestFit="1" customWidth="1"/>
    <col min="17" max="18" width="15.140625" customWidth="1"/>
    <col min="19" max="19" width="55.28515625" customWidth="1"/>
    <col min="23" max="23" width="37.7109375" customWidth="1"/>
  </cols>
  <sheetData>
    <row r="1" spans="1:23" ht="57.75">
      <c r="A1" s="25" t="s">
        <v>426</v>
      </c>
      <c r="B1" s="28" t="s">
        <v>427</v>
      </c>
      <c r="C1" s="25" t="s">
        <v>1</v>
      </c>
      <c r="D1" s="25" t="s">
        <v>0</v>
      </c>
      <c r="E1" s="25" t="s">
        <v>428</v>
      </c>
      <c r="F1" s="25" t="s">
        <v>429</v>
      </c>
      <c r="G1" s="25" t="s">
        <v>430</v>
      </c>
      <c r="H1" s="25" t="s">
        <v>431</v>
      </c>
      <c r="I1" s="25" t="s">
        <v>432</v>
      </c>
      <c r="J1" s="180" t="s">
        <v>433</v>
      </c>
      <c r="K1" s="42" t="s">
        <v>434</v>
      </c>
      <c r="L1" s="42" t="s">
        <v>435</v>
      </c>
      <c r="M1" s="25" t="s">
        <v>436</v>
      </c>
      <c r="N1" s="25" t="s">
        <v>437</v>
      </c>
      <c r="O1" s="42" t="s">
        <v>438</v>
      </c>
      <c r="P1" s="42" t="s">
        <v>439</v>
      </c>
      <c r="Q1" s="25" t="s">
        <v>440</v>
      </c>
      <c r="R1" s="25" t="s">
        <v>441</v>
      </c>
      <c r="S1" s="42" t="s">
        <v>442</v>
      </c>
      <c r="T1" s="25" t="s">
        <v>443</v>
      </c>
      <c r="U1" s="25" t="s">
        <v>444</v>
      </c>
      <c r="V1" s="25" t="s">
        <v>445</v>
      </c>
      <c r="W1" s="25" t="s">
        <v>446</v>
      </c>
    </row>
    <row r="2" spans="1:23" s="134" customFormat="1">
      <c r="A2" s="134" t="s">
        <v>447</v>
      </c>
      <c r="B2" s="192" t="s">
        <v>448</v>
      </c>
      <c r="C2" s="134" t="s">
        <v>92</v>
      </c>
      <c r="D2" s="134" t="str">
        <f>VLOOKUP(SEGUIMIENTO[[#This Row],[TIPO]],Actividad[#All],2,0)</f>
        <v>Convenio</v>
      </c>
      <c r="E2" s="134" t="s">
        <v>35</v>
      </c>
      <c r="F2" s="134" t="s">
        <v>75</v>
      </c>
      <c r="G2" s="134" t="s">
        <v>30</v>
      </c>
      <c r="H2" s="134" t="s">
        <v>56</v>
      </c>
      <c r="I2" s="134" t="s">
        <v>50</v>
      </c>
      <c r="J2" s="138" t="s">
        <v>272</v>
      </c>
      <c r="K2" s="134" t="s">
        <v>227</v>
      </c>
      <c r="N2" s="134" t="s">
        <v>12</v>
      </c>
      <c r="O2" s="136">
        <v>46015</v>
      </c>
      <c r="P2" s="136">
        <v>46017</v>
      </c>
      <c r="Q2" s="137" t="str" cm="1">
        <f t="array" aca="1" ref="Q2" ca="1">IFERROR(_xlfn.IFS(K2="DEVUELTO","DEVUELTO",K2="APROBADO","APROBADO",K2="CANCELADO","CANCELADO",K2="ASIGNADO",NETWORKDAYS(O2,TODAY(),Tablas!$AA$2:$AA$37)),"")</f>
        <v>DEVUELTO</v>
      </c>
      <c r="R2" s="134" t="str" cm="1">
        <f t="array" aca="1" ref="R2" ca="1">IF(N2="Primera",_xlfn.IFS(Q2="APROBADO","",Q2="CANCELADO","",Q2="DEVUELTO","",(T2-Q2)&gt;=2,"A tiempo",(T2-Q2)=1,"Proximo a Vencer",T2-Q2&lt;0,"Vencido"),_xlfn.IFS(Q2="APROBADO","",Q2="CANCELADO","",Q2="DEVUELTO","",AND(Q2&gt;=0,Q2&lt;=2),"A tiempo",Q2=3,"Proximo a Vencer",Q2&gt;3,"Vencido"))</f>
        <v/>
      </c>
      <c r="S2" s="134" t="s">
        <v>449</v>
      </c>
      <c r="T2" s="134">
        <f>IF(SEGUIMIENTO[[#This Row],[REVISION]]="Primera",VLOOKUP(SEGUIMIENTO[[#This Row],[MODALIDAD]],Actividad[[#All],[TIPO]:[Tiempo Respuesta]],2,0),VLOOKUP(SEGUIMIENTO[[#This Row],[MODALIDAD]],Actividad[[#All],[TIPO]:[Segunda]],3,0))</f>
        <v>4</v>
      </c>
      <c r="U2" s="134">
        <f>IF(SEGUIMIENTO[[#This Row],[FECHA DE REVISION]]&gt;0,NETWORKDAYS(SEGUIMIENTO[[#This Row],[FECHA DE RECEPCION]],SEGUIMIENTO[[#This Row],[FECHA DE REVISION]],Tablas!$AA$2:$AA$37),"")</f>
        <v>2</v>
      </c>
      <c r="V2" s="134" t="str">
        <f>IFERROR(IF(SEGUIMIENTO[[#This Row],[TIEMPO PARA RESPUESTA / DIAS]]-SEGUIMIENTO[[#This Row],[TIEMPO DE RESPUESTA]]&gt;=0,"OPORTUNA","VENCIDO"),"")</f>
        <v>OPORTUNA</v>
      </c>
    </row>
    <row r="3" spans="1:23" s="134" customFormat="1">
      <c r="A3" s="134" t="s">
        <v>447</v>
      </c>
      <c r="B3" s="192" t="s">
        <v>448</v>
      </c>
      <c r="C3" s="134" t="s">
        <v>92</v>
      </c>
      <c r="D3" s="134" t="str">
        <f>VLOOKUP(SEGUIMIENTO[[#This Row],[TIPO]],Actividad[#All],2,0)</f>
        <v>Convenio</v>
      </c>
      <c r="E3" s="134" t="s">
        <v>35</v>
      </c>
      <c r="F3" s="134" t="s">
        <v>75</v>
      </c>
      <c r="G3" s="134" t="s">
        <v>30</v>
      </c>
      <c r="H3" s="134" t="s">
        <v>56</v>
      </c>
      <c r="I3" s="134" t="s">
        <v>50</v>
      </c>
      <c r="J3" s="138" t="s">
        <v>272</v>
      </c>
      <c r="K3" s="134" t="s">
        <v>223</v>
      </c>
      <c r="M3" s="136">
        <v>46031</v>
      </c>
      <c r="N3" s="134" t="s">
        <v>3</v>
      </c>
      <c r="O3" s="136">
        <v>46030</v>
      </c>
      <c r="P3" s="136">
        <v>46031</v>
      </c>
      <c r="Q3" s="137" t="str" cm="1">
        <f t="array" aca="1" ref="Q3" ca="1">IFERROR(_xlfn.IFS(K3="DEVUELTO","DEVUELTO",K3="APROBADO","APROBADO",K3="CANCELADO","CANCELADO",K3="ASIGNADO",NETWORKDAYS(O3,TODAY(),Tablas!$AA$2:$AA$37)),"")</f>
        <v>APROBADO</v>
      </c>
      <c r="R3" s="134" t="str" cm="1">
        <f t="array" aca="1" ref="R3" ca="1">IF(N3="Primera",_xlfn.IFS(Q3="APROBADO","",Q3="CANCELADO","",Q3="DEVUELTO","",(T3-Q3)&gt;=2,"A tiempo",(T3-Q3)=1,"Proximo a Vencer",T3-Q3&lt;0,"Vencido"),_xlfn.IFS(Q3="APROBADO","",Q3="CANCELADO","",Q3="DEVUELTO","",AND(Q3&gt;=0,Q3&lt;=2),"A tiempo",Q3=3,"Proximo a Vencer",Q3&gt;3,"Vencido"))</f>
        <v/>
      </c>
      <c r="S3" s="134" t="s">
        <v>450</v>
      </c>
      <c r="T3" s="134">
        <f>IF(SEGUIMIENTO[[#This Row],[REVISION]]="Primera",VLOOKUP(SEGUIMIENTO[[#This Row],[MODALIDAD]],Actividad[[#All],[TIPO]:[Tiempo Respuesta]],2,0),VLOOKUP(SEGUIMIENTO[[#This Row],[MODALIDAD]],Actividad[[#All],[TIPO]:[Segunda]],3,0))</f>
        <v>2</v>
      </c>
      <c r="U3" s="134">
        <f>IF(SEGUIMIENTO[[#This Row],[FECHA DE REVISION]]&gt;0,NETWORKDAYS(SEGUIMIENTO[[#This Row],[FECHA DE RECEPCION]],SEGUIMIENTO[[#This Row],[FECHA DE REVISION]],Tablas!$AA$2:$AA$37),"")</f>
        <v>2</v>
      </c>
      <c r="V3" s="134" t="str">
        <f>IFERROR(IF(SEGUIMIENTO[[#This Row],[TIEMPO PARA RESPUESTA / DIAS]]-SEGUIMIENTO[[#This Row],[TIEMPO DE RESPUESTA]]&gt;=0,"OPORTUNA","VENCIDO"),"")</f>
        <v>OPORTUNA</v>
      </c>
    </row>
    <row r="4" spans="1:23" s="134" customFormat="1">
      <c r="A4" s="134" t="s">
        <v>451</v>
      </c>
      <c r="B4" s="192" t="s">
        <v>452</v>
      </c>
      <c r="C4" s="134" t="s">
        <v>166</v>
      </c>
      <c r="D4" s="134" t="str">
        <f>VLOOKUP(SEGUIMIENTO[[#This Row],[TIPO]],Actividad[#All],2,0)</f>
        <v>Proceso</v>
      </c>
      <c r="E4" s="134" t="s">
        <v>35</v>
      </c>
      <c r="G4" s="134" t="s">
        <v>30</v>
      </c>
      <c r="H4" s="134" t="s">
        <v>70</v>
      </c>
      <c r="I4" s="134" t="s">
        <v>64</v>
      </c>
      <c r="J4" s="138" t="s">
        <v>273</v>
      </c>
      <c r="K4" s="134" t="s">
        <v>227</v>
      </c>
      <c r="N4" s="134" t="s">
        <v>12</v>
      </c>
      <c r="O4" s="136">
        <v>46014</v>
      </c>
      <c r="P4" s="136">
        <v>46017</v>
      </c>
      <c r="Q4" s="137" t="str" cm="1">
        <f t="array" aca="1" ref="Q4" ca="1">IFERROR(_xlfn.IFS(K4="DEVUELTO","DEVUELTO",K4="APROBADO","APROBADO",K4="CANCELADO","CANCELADO",K4="ASIGNADO",NETWORKDAYS(O4,TODAY(),Tablas!$AA$2:$AA$37)),"")</f>
        <v>DEVUELTO</v>
      </c>
      <c r="R4" s="134" t="str" cm="1">
        <f t="array" aca="1" ref="R4" ca="1">IF(N4="Primera",_xlfn.IFS(Q4="APROBADO","",Q4="CANCELADO","",Q4="DEVUELTO","",(T4-Q4)&gt;=2,"A tiempo",(T4-Q4)=1,"Proximo a Vencer",T4-Q4&lt;0,"Vencido"),_xlfn.IFS(Q4="APROBADO","",Q4="CANCELADO","",Q4="DEVUELTO","",AND(Q4&gt;=0,Q4&lt;=2),"A tiempo",Q4=3,"Proximo a Vencer",Q4&gt;3,"Vencido"))</f>
        <v/>
      </c>
      <c r="S4" s="134" t="s">
        <v>453</v>
      </c>
      <c r="T4" s="134">
        <f>IF(SEGUIMIENTO[[#This Row],[REVISION]]="Primera",VLOOKUP(SEGUIMIENTO[[#This Row],[MODALIDAD]],Actividad[[#All],[TIPO]:[Tiempo Respuesta]],2,0),VLOOKUP(SEGUIMIENTO[[#This Row],[MODALIDAD]],Actividad[[#All],[TIPO]:[Segunda]],3,0))</f>
        <v>5</v>
      </c>
      <c r="U4" s="134">
        <f>IF(SEGUIMIENTO[[#This Row],[FECHA DE REVISION]]&gt;0,NETWORKDAYS(SEGUIMIENTO[[#This Row],[FECHA DE RECEPCION]],SEGUIMIENTO[[#This Row],[FECHA DE REVISION]],Tablas!$AA$2:$AA$37),"")</f>
        <v>3</v>
      </c>
      <c r="V4" s="134" t="str">
        <f>IFERROR(IF(SEGUIMIENTO[[#This Row],[TIEMPO PARA RESPUESTA / DIAS]]-SEGUIMIENTO[[#This Row],[TIEMPO DE RESPUESTA]]&gt;=0,"OPORTUNA","VENCIDO"),"")</f>
        <v>OPORTUNA</v>
      </c>
    </row>
    <row r="5" spans="1:23" s="134" customFormat="1">
      <c r="A5" s="134" t="s">
        <v>451</v>
      </c>
      <c r="B5" s="192" t="s">
        <v>452</v>
      </c>
      <c r="C5" s="134" t="s">
        <v>166</v>
      </c>
      <c r="D5" s="134" t="str">
        <f>VLOOKUP(SEGUIMIENTO[[#This Row],[TIPO]],Actividad[#All],2,0)</f>
        <v>Proceso</v>
      </c>
      <c r="E5" s="134" t="s">
        <v>35</v>
      </c>
      <c r="G5" s="134" t="s">
        <v>30</v>
      </c>
      <c r="H5" s="134" t="s">
        <v>70</v>
      </c>
      <c r="I5" s="134" t="s">
        <v>64</v>
      </c>
      <c r="J5" s="138" t="s">
        <v>273</v>
      </c>
      <c r="K5" s="134" t="s">
        <v>223</v>
      </c>
      <c r="M5" s="136">
        <v>46030</v>
      </c>
      <c r="N5" s="134" t="s">
        <v>3</v>
      </c>
      <c r="O5" s="136">
        <v>46028</v>
      </c>
      <c r="P5" s="136">
        <v>46030</v>
      </c>
      <c r="Q5" s="137" t="str" cm="1">
        <f t="array" aca="1" ref="Q5" ca="1">IFERROR(_xlfn.IFS(K5="DEVUELTO","DEVUELTO",K5="APROBADO","APROBADO",K5="CANCELADO","CANCELADO",K5="ASIGNADO",NETWORKDAYS(O5,TODAY(),Tablas!$AA$2:$AA$37)),"")</f>
        <v>APROBADO</v>
      </c>
      <c r="R5" s="134" t="str" cm="1">
        <f t="array" aca="1" ref="R5" ca="1">IF(N5="Primera",_xlfn.IFS(Q5="APROBADO","",Q5="CANCELADO","",Q5="DEVUELTO","",(T5-Q5)&gt;=2,"A tiempo",(T5-Q5)=1,"Proximo a Vencer",T5-Q5&lt;0,"Vencido"),_xlfn.IFS(Q5="APROBADO","",Q5="CANCELADO","",Q5="DEVUELTO","",AND(Q5&gt;=0,Q5&lt;=2),"A tiempo",Q5=3,"Proximo a Vencer",Q5&gt;3,"Vencido"))</f>
        <v/>
      </c>
      <c r="S5" s="134" t="s">
        <v>454</v>
      </c>
      <c r="T5" s="134">
        <f>IF(SEGUIMIENTO[[#This Row],[REVISION]]="Primera",VLOOKUP(SEGUIMIENTO[[#This Row],[MODALIDAD]],Actividad[[#All],[TIPO]:[Tiempo Respuesta]],2,0),VLOOKUP(SEGUIMIENTO[[#This Row],[MODALIDAD]],Actividad[[#All],[TIPO]:[Segunda]],3,0))</f>
        <v>3</v>
      </c>
      <c r="U5" s="134">
        <f>IF(SEGUIMIENTO[[#This Row],[FECHA DE REVISION]]&gt;0,NETWORKDAYS(SEGUIMIENTO[[#This Row],[FECHA DE RECEPCION]],SEGUIMIENTO[[#This Row],[FECHA DE REVISION]],Tablas!$AA$2:$AA$37),"")</f>
        <v>3</v>
      </c>
      <c r="V5" s="134" t="str">
        <f>IFERROR(IF(SEGUIMIENTO[[#This Row],[TIEMPO PARA RESPUESTA / DIAS]]-SEGUIMIENTO[[#This Row],[TIEMPO DE RESPUESTA]]&gt;=0,"OPORTUNA","VENCIDO"),"")</f>
        <v>OPORTUNA</v>
      </c>
    </row>
    <row r="6" spans="1:23" s="134" customFormat="1">
      <c r="A6" s="134" t="s">
        <v>451</v>
      </c>
      <c r="B6" s="192" t="s">
        <v>452</v>
      </c>
      <c r="C6" s="134" t="s">
        <v>166</v>
      </c>
      <c r="D6" s="134" t="str">
        <f>VLOOKUP(SEGUIMIENTO[[#This Row],[TIPO]],Actividad[#All],2,0)</f>
        <v>Proceso</v>
      </c>
      <c r="E6" s="134" t="s">
        <v>35</v>
      </c>
      <c r="G6" s="134" t="s">
        <v>30</v>
      </c>
      <c r="H6" s="134" t="s">
        <v>70</v>
      </c>
      <c r="I6" s="134" t="s">
        <v>64</v>
      </c>
      <c r="J6" s="138" t="s">
        <v>273</v>
      </c>
      <c r="K6" s="134" t="s">
        <v>223</v>
      </c>
      <c r="M6" s="136">
        <v>46049</v>
      </c>
      <c r="N6" s="134" t="s">
        <v>175</v>
      </c>
      <c r="O6" s="136">
        <v>46048</v>
      </c>
      <c r="P6" s="136">
        <v>46049</v>
      </c>
      <c r="Q6" s="137" t="str" cm="1">
        <f t="array" aca="1" ref="Q6" ca="1">IFERROR(_xlfn.IFS(K6="DEVUELTO","DEVUELTO",K6="APROBADO","APROBADO",K6="CANCELADO","CANCELADO",K6="ASIGNADO",NETWORKDAYS(O6,TODAY(),Tablas!$AA$2:$AA$37)),"")</f>
        <v>APROBADO</v>
      </c>
      <c r="R6" s="134" t="str" cm="1">
        <f t="array" aca="1" ref="R6" ca="1">IF(N6="Primera",_xlfn.IFS(Q6="APROBADO","",Q6="CANCELADO","",Q6="DEVUELTO","",(T6-Q6)&gt;=2,"A tiempo",(T6-Q6)=1,"Proximo a Vencer",T6-Q6&lt;0,"Vencido"),_xlfn.IFS(Q6="APROBADO","",Q6="CANCELADO","",Q6="DEVUELTO","",AND(Q6&gt;=0,Q6&lt;=2),"A tiempo",Q6=3,"Proximo a Vencer",Q6&gt;3,"Vencido"))</f>
        <v/>
      </c>
      <c r="S6" s="134" t="s">
        <v>455</v>
      </c>
      <c r="T6" s="134">
        <f>IF(SEGUIMIENTO[[#This Row],[REVISION]]="Primera",VLOOKUP(SEGUIMIENTO[[#This Row],[MODALIDAD]],Actividad[[#All],[TIPO]:[Tiempo Respuesta]],2,0),VLOOKUP(SEGUIMIENTO[[#This Row],[MODALIDAD]],Actividad[[#All],[TIPO]:[Segunda]],3,0))</f>
        <v>3</v>
      </c>
      <c r="U6" s="134">
        <f>IF(SEGUIMIENTO[[#This Row],[FECHA DE REVISION]]&gt;0,NETWORKDAYS(SEGUIMIENTO[[#This Row],[FECHA DE RECEPCION]],SEGUIMIENTO[[#This Row],[FECHA DE REVISION]],Tablas!$AA$2:$AA$37),"")</f>
        <v>2</v>
      </c>
      <c r="V6" s="134" t="str">
        <f>IFERROR(IF(SEGUIMIENTO[[#This Row],[TIEMPO PARA RESPUESTA / DIAS]]-SEGUIMIENTO[[#This Row],[TIEMPO DE RESPUESTA]]&gt;=0,"OPORTUNA","VENCIDO"),"")</f>
        <v>OPORTUNA</v>
      </c>
    </row>
    <row r="7" spans="1:23" s="134" customFormat="1">
      <c r="A7" s="134" t="s">
        <v>456</v>
      </c>
      <c r="B7" s="192" t="s">
        <v>457</v>
      </c>
      <c r="C7" s="134" t="s">
        <v>166</v>
      </c>
      <c r="D7" s="134" t="str">
        <f>VLOOKUP(SEGUIMIENTO[[#This Row],[TIPO]],Actividad[#All],2,0)</f>
        <v>Proceso</v>
      </c>
      <c r="E7" s="134" t="s">
        <v>35</v>
      </c>
      <c r="G7" s="134" t="s">
        <v>30</v>
      </c>
      <c r="H7" s="134" t="s">
        <v>70</v>
      </c>
      <c r="I7" s="134" t="s">
        <v>22</v>
      </c>
      <c r="J7" s="138" t="s">
        <v>274</v>
      </c>
      <c r="K7" s="134" t="s">
        <v>227</v>
      </c>
      <c r="N7" s="134" t="s">
        <v>12</v>
      </c>
      <c r="O7" s="136">
        <v>46015</v>
      </c>
      <c r="P7" s="136">
        <v>46021</v>
      </c>
      <c r="Q7" s="137" t="str" cm="1">
        <f t="array" aca="1" ref="Q7" ca="1">IFERROR(_xlfn.IFS(K7="DEVUELTO","DEVUELTO",K7="APROBADO","APROBADO",K7="CANCELADO","CANCELADO",K7="ASIGNADO",NETWORKDAYS(O7,TODAY(),Tablas!$AA$2:$AA$37)),"")</f>
        <v>DEVUELTO</v>
      </c>
      <c r="R7" s="134" t="str" cm="1">
        <f t="array" aca="1" ref="R7" ca="1">IF(N7="Primera",_xlfn.IFS(Q7="APROBADO","",Q7="CANCELADO","",Q7="DEVUELTO","",(T7-Q7)&gt;=2,"A tiempo",(T7-Q7)=1,"Proximo a Vencer",T7-Q7&lt;0,"Vencido"),_xlfn.IFS(Q7="APROBADO","",Q7="CANCELADO","",Q7="DEVUELTO","",AND(Q7&gt;=0,Q7&lt;=2),"A tiempo",Q7=3,"Proximo a Vencer",Q7&gt;3,"Vencido"))</f>
        <v/>
      </c>
      <c r="S7" s="134" t="s">
        <v>458</v>
      </c>
      <c r="T7" s="134">
        <f>IF(SEGUIMIENTO[[#This Row],[REVISION]]="Primera",VLOOKUP(SEGUIMIENTO[[#This Row],[MODALIDAD]],Actividad[[#All],[TIPO]:[Tiempo Respuesta]],2,0),VLOOKUP(SEGUIMIENTO[[#This Row],[MODALIDAD]],Actividad[[#All],[TIPO]:[Segunda]],3,0))</f>
        <v>5</v>
      </c>
      <c r="U7" s="134">
        <f>IF(SEGUIMIENTO[[#This Row],[FECHA DE REVISION]]&gt;0,NETWORKDAYS(SEGUIMIENTO[[#This Row],[FECHA DE RECEPCION]],SEGUIMIENTO[[#This Row],[FECHA DE REVISION]],Tablas!$AA$2:$AA$37),"")</f>
        <v>4</v>
      </c>
      <c r="V7" s="134" t="str">
        <f>IFERROR(IF(SEGUIMIENTO[[#This Row],[TIEMPO PARA RESPUESTA / DIAS]]-SEGUIMIENTO[[#This Row],[TIEMPO DE RESPUESTA]]&gt;=0,"OPORTUNA","VENCIDO"),"")</f>
        <v>OPORTUNA</v>
      </c>
    </row>
    <row r="8" spans="1:23" s="134" customFormat="1">
      <c r="A8" s="134" t="s">
        <v>456</v>
      </c>
      <c r="B8" s="192" t="s">
        <v>457</v>
      </c>
      <c r="C8" s="134" t="s">
        <v>166</v>
      </c>
      <c r="D8" s="134" t="str">
        <f>VLOOKUP(SEGUIMIENTO[[#This Row],[TIPO]],Actividad[#All],2,0)</f>
        <v>Proceso</v>
      </c>
      <c r="E8" s="134" t="s">
        <v>35</v>
      </c>
      <c r="G8" s="134" t="s">
        <v>30</v>
      </c>
      <c r="H8" s="134" t="s">
        <v>70</v>
      </c>
      <c r="I8" s="134" t="s">
        <v>22</v>
      </c>
      <c r="J8" s="138" t="s">
        <v>274</v>
      </c>
      <c r="K8" s="134" t="s">
        <v>223</v>
      </c>
      <c r="M8" s="136">
        <v>46027</v>
      </c>
      <c r="N8" s="134" t="s">
        <v>3</v>
      </c>
      <c r="O8" s="136">
        <v>46024</v>
      </c>
      <c r="P8" s="136">
        <v>46027</v>
      </c>
      <c r="Q8" s="137" t="str" cm="1">
        <f t="array" aca="1" ref="Q8" ca="1">IFERROR(_xlfn.IFS(K8="DEVUELTO","DEVUELTO",K8="APROBADO","APROBADO",K8="CANCELADO","CANCELADO",K8="ASIGNADO",NETWORKDAYS(O8,TODAY(),Tablas!$AA$2:$AA$37)),"")</f>
        <v>APROBADO</v>
      </c>
      <c r="R8" s="134" t="str" cm="1">
        <f t="array" aca="1" ref="R8" ca="1">IF(N8="Primera",_xlfn.IFS(Q8="APROBADO","",Q8="CANCELADO","",Q8="DEVUELTO","",(T8-Q8)&gt;=2,"A tiempo",(T8-Q8)=1,"Proximo a Vencer",T8-Q8&lt;0,"Vencido"),_xlfn.IFS(Q8="APROBADO","",Q8="CANCELADO","",Q8="DEVUELTO","",AND(Q8&gt;=0,Q8&lt;=2),"A tiempo",Q8=3,"Proximo a Vencer",Q8&gt;3,"Vencido"))</f>
        <v/>
      </c>
      <c r="S8" s="134" t="s">
        <v>459</v>
      </c>
      <c r="T8" s="134">
        <f>IF(SEGUIMIENTO[[#This Row],[REVISION]]="Primera",VLOOKUP(SEGUIMIENTO[[#This Row],[MODALIDAD]],Actividad[[#All],[TIPO]:[Tiempo Respuesta]],2,0),VLOOKUP(SEGUIMIENTO[[#This Row],[MODALIDAD]],Actividad[[#All],[TIPO]:[Segunda]],3,0))</f>
        <v>3</v>
      </c>
      <c r="U8" s="134">
        <f>IF(SEGUIMIENTO[[#This Row],[FECHA DE REVISION]]&gt;0,NETWORKDAYS(SEGUIMIENTO[[#This Row],[FECHA DE RECEPCION]],SEGUIMIENTO[[#This Row],[FECHA DE REVISION]],Tablas!$AA$2:$AA$37),"")</f>
        <v>2</v>
      </c>
      <c r="V8" s="134" t="str">
        <f>IFERROR(IF(SEGUIMIENTO[[#This Row],[TIEMPO PARA RESPUESTA / DIAS]]-SEGUIMIENTO[[#This Row],[TIEMPO DE RESPUESTA]]&gt;=0,"OPORTUNA","VENCIDO"),"")</f>
        <v>OPORTUNA</v>
      </c>
    </row>
    <row r="9" spans="1:23" s="134" customFormat="1" ht="16.5" customHeight="1">
      <c r="A9" s="134" t="s">
        <v>460</v>
      </c>
      <c r="B9" s="192" t="s">
        <v>461</v>
      </c>
      <c r="C9" s="134" t="s">
        <v>143</v>
      </c>
      <c r="D9" s="134" t="str">
        <f>VLOOKUP(SEGUIMIENTO[[#This Row],[TIPO]],Actividad[#All],2,0)</f>
        <v>Convenio</v>
      </c>
      <c r="E9" s="134" t="s">
        <v>35</v>
      </c>
      <c r="F9" s="134" t="s">
        <v>237</v>
      </c>
      <c r="G9" s="134" t="s">
        <v>26</v>
      </c>
      <c r="H9" s="134" t="s">
        <v>52</v>
      </c>
      <c r="I9" s="134" t="s">
        <v>50</v>
      </c>
      <c r="J9" s="138" t="s">
        <v>275</v>
      </c>
      <c r="K9" s="134" t="s">
        <v>227</v>
      </c>
      <c r="N9" s="134" t="s">
        <v>12</v>
      </c>
      <c r="O9" s="136">
        <v>46021</v>
      </c>
      <c r="P9" s="136">
        <v>46024</v>
      </c>
      <c r="Q9" s="137" t="str" cm="1">
        <f t="array" aca="1" ref="Q9" ca="1">IFERROR(_xlfn.IFS(K9="DEVUELTO","DEVUELTO",K9="APROBADO","APROBADO",K9="CANCELADO","CANCELADO",K9="ASIGNADO",NETWORKDAYS(O9,TODAY(),Tablas!$AA$2:$AA$37)),"")</f>
        <v>DEVUELTO</v>
      </c>
      <c r="R9" s="134" t="str" cm="1">
        <f t="array" aca="1" ref="R9" ca="1">IF(N9="Primera",_xlfn.IFS(Q9="APROBADO","",Q9="CANCELADO","",Q9="DEVUELTO","",(T9-Q9)&gt;=2,"A tiempo",(T9-Q9)=1,"Proximo a Vencer",T9-Q9&lt;0,"Vencido"),_xlfn.IFS(Q9="APROBADO","",Q9="CANCELADO","",Q9="DEVUELTO","",AND(Q9&gt;=0,Q9&lt;=2),"A tiempo",Q9=3,"Proximo a Vencer",Q9&gt;3,"Vencido"))</f>
        <v/>
      </c>
      <c r="S9" s="135" t="s">
        <v>462</v>
      </c>
      <c r="T9" s="134">
        <f>IF(SEGUIMIENTO[[#This Row],[REVISION]]="Primera",VLOOKUP(SEGUIMIENTO[[#This Row],[MODALIDAD]],Actividad[[#All],[TIPO]:[Tiempo Respuesta]],2,0),VLOOKUP(SEGUIMIENTO[[#This Row],[MODALIDAD]],Actividad[[#All],[TIPO]:[Segunda]],3,0))</f>
        <v>4</v>
      </c>
      <c r="U9" s="134">
        <f>IF(SEGUIMIENTO[[#This Row],[FECHA DE REVISION]]&gt;0,NETWORKDAYS(SEGUIMIENTO[[#This Row],[FECHA DE RECEPCION]],SEGUIMIENTO[[#This Row],[FECHA DE REVISION]],Tablas!$AA$2:$AA$37),"")</f>
        <v>3</v>
      </c>
      <c r="V9" s="134" t="str">
        <f>IFERROR(IF(SEGUIMIENTO[[#This Row],[TIEMPO PARA RESPUESTA / DIAS]]-SEGUIMIENTO[[#This Row],[TIEMPO DE RESPUESTA]]&gt;=0,"OPORTUNA","VENCIDO"),"")</f>
        <v>OPORTUNA</v>
      </c>
    </row>
    <row r="10" spans="1:23" s="134" customFormat="1" ht="16.5" customHeight="1">
      <c r="A10" s="134" t="s">
        <v>460</v>
      </c>
      <c r="B10" s="192" t="s">
        <v>461</v>
      </c>
      <c r="C10" s="134" t="s">
        <v>143</v>
      </c>
      <c r="D10" s="134" t="str">
        <f>VLOOKUP(SEGUIMIENTO[[#This Row],[TIPO]],Actividad[#All],2,0)</f>
        <v>Convenio</v>
      </c>
      <c r="E10" s="134" t="s">
        <v>35</v>
      </c>
      <c r="F10" s="134" t="s">
        <v>237</v>
      </c>
      <c r="G10" s="134" t="s">
        <v>26</v>
      </c>
      <c r="H10" s="134" t="s">
        <v>52</v>
      </c>
      <c r="I10" s="134" t="s">
        <v>50</v>
      </c>
      <c r="J10" s="138" t="s">
        <v>275</v>
      </c>
      <c r="K10" s="134" t="s">
        <v>227</v>
      </c>
      <c r="N10" s="134" t="s">
        <v>3</v>
      </c>
      <c r="O10" s="136">
        <v>46038</v>
      </c>
      <c r="P10" s="136">
        <v>46038</v>
      </c>
      <c r="Q10" s="137" t="str" cm="1">
        <f t="array" aca="1" ref="Q10" ca="1">IFERROR(_xlfn.IFS(K10="DEVUELTO","DEVUELTO",K10="APROBADO","APROBADO",K10="CANCELADO","CANCELADO",K10="ASIGNADO",NETWORKDAYS(O10,TODAY(),Tablas!$AA$2:$AA$37)),"")</f>
        <v>DEVUELTO</v>
      </c>
      <c r="R10" s="134" t="str" cm="1">
        <f t="array" aca="1" ref="R10" ca="1">IF(N10="Primera",_xlfn.IFS(Q10="APROBADO","",Q10="CANCELADO","",Q10="DEVUELTO","",(T10-Q10)&gt;=2,"A tiempo",(T10-Q10)=1,"Proximo a Vencer",T10-Q10&lt;0,"Vencido"),_xlfn.IFS(Q10="APROBADO","",Q10="CANCELADO","",Q10="DEVUELTO","",AND(Q10&gt;=0,Q10&lt;=2),"A tiempo",Q10=3,"Proximo a Vencer",Q10&gt;3,"Vencido"))</f>
        <v/>
      </c>
      <c r="S10" s="135" t="s">
        <v>463</v>
      </c>
      <c r="T10" s="134">
        <f>IF(SEGUIMIENTO[[#This Row],[REVISION]]="Primera",VLOOKUP(SEGUIMIENTO[[#This Row],[MODALIDAD]],Actividad[[#All],[TIPO]:[Tiempo Respuesta]],2,0),VLOOKUP(SEGUIMIENTO[[#This Row],[MODALIDAD]],Actividad[[#All],[TIPO]:[Segunda]],3,0))</f>
        <v>2</v>
      </c>
      <c r="U10" s="134">
        <f>IF(SEGUIMIENTO[[#This Row],[FECHA DE REVISION]]&gt;0,NETWORKDAYS(SEGUIMIENTO[[#This Row],[FECHA DE RECEPCION]],SEGUIMIENTO[[#This Row],[FECHA DE REVISION]],Tablas!$AA$2:$AA$37),"")</f>
        <v>1</v>
      </c>
      <c r="V10" s="134" t="str">
        <f>IFERROR(IF(SEGUIMIENTO[[#This Row],[TIEMPO PARA RESPUESTA / DIAS]]-SEGUIMIENTO[[#This Row],[TIEMPO DE RESPUESTA]]&gt;=0,"OPORTUNA","VENCIDO"),"")</f>
        <v>OPORTUNA</v>
      </c>
    </row>
    <row r="11" spans="1:23" s="134" customFormat="1" ht="16.5" customHeight="1">
      <c r="A11" s="134" t="s">
        <v>460</v>
      </c>
      <c r="B11" s="192" t="s">
        <v>461</v>
      </c>
      <c r="C11" s="134" t="s">
        <v>143</v>
      </c>
      <c r="D11" s="134" t="str">
        <f>VLOOKUP(SEGUIMIENTO[[#This Row],[TIPO]],Actividad[#All],2,0)</f>
        <v>Convenio</v>
      </c>
      <c r="E11" s="134" t="s">
        <v>35</v>
      </c>
      <c r="F11" s="134" t="s">
        <v>237</v>
      </c>
      <c r="G11" s="134" t="s">
        <v>26</v>
      </c>
      <c r="H11" s="134" t="s">
        <v>52</v>
      </c>
      <c r="I11" s="134" t="s">
        <v>50</v>
      </c>
      <c r="J11" s="138" t="s">
        <v>275</v>
      </c>
      <c r="K11" s="134" t="s">
        <v>227</v>
      </c>
      <c r="N11" s="134" t="s">
        <v>175</v>
      </c>
      <c r="O11" s="136">
        <v>46041</v>
      </c>
      <c r="P11" s="136">
        <v>46041</v>
      </c>
      <c r="Q11" s="137" t="str" cm="1">
        <f t="array" aca="1" ref="Q11" ca="1">IFERROR(_xlfn.IFS(K11="DEVUELTO","DEVUELTO",K11="APROBADO","APROBADO",K11="CANCELADO","CANCELADO",K11="ASIGNADO",NETWORKDAYS(O11,TODAY(),Tablas!$AA$2:$AA$37)),"")</f>
        <v>DEVUELTO</v>
      </c>
      <c r="R11" s="134" t="str" cm="1">
        <f t="array" aca="1" ref="R11" ca="1">IF(N11="Primera",_xlfn.IFS(Q11="APROBADO","",Q11="CANCELADO","",Q11="DEVUELTO","",(T11-Q11)&gt;=2,"A tiempo",(T11-Q11)=1,"Proximo a Vencer",T11-Q11&lt;0,"Vencido"),_xlfn.IFS(Q11="APROBADO","",Q11="CANCELADO","",Q11="DEVUELTO","",AND(Q11&gt;=0,Q11&lt;=2),"A tiempo",Q11=3,"Proximo a Vencer",Q11&gt;3,"Vencido"))</f>
        <v/>
      </c>
      <c r="S11" s="135" t="s">
        <v>464</v>
      </c>
      <c r="T11" s="134">
        <f>IF(SEGUIMIENTO[[#This Row],[REVISION]]="Primera",VLOOKUP(SEGUIMIENTO[[#This Row],[MODALIDAD]],Actividad[[#All],[TIPO]:[Tiempo Respuesta]],2,0),VLOOKUP(SEGUIMIENTO[[#This Row],[MODALIDAD]],Actividad[[#All],[TIPO]:[Segunda]],3,0))</f>
        <v>2</v>
      </c>
      <c r="U11" s="134">
        <f>IF(SEGUIMIENTO[[#This Row],[FECHA DE REVISION]]&gt;0,NETWORKDAYS(SEGUIMIENTO[[#This Row],[FECHA DE RECEPCION]],SEGUIMIENTO[[#This Row],[FECHA DE REVISION]],Tablas!$AA$2:$AA$37),"")</f>
        <v>1</v>
      </c>
      <c r="V11" s="134" t="str">
        <f>IFERROR(IF(SEGUIMIENTO[[#This Row],[TIEMPO PARA RESPUESTA / DIAS]]-SEGUIMIENTO[[#This Row],[TIEMPO DE RESPUESTA]]&gt;=0,"OPORTUNA","VENCIDO"),"")</f>
        <v>OPORTUNA</v>
      </c>
    </row>
    <row r="12" spans="1:23" s="134" customFormat="1" ht="16.5" customHeight="1">
      <c r="A12" s="134" t="s">
        <v>460</v>
      </c>
      <c r="B12" s="192" t="s">
        <v>461</v>
      </c>
      <c r="C12" s="134" t="s">
        <v>143</v>
      </c>
      <c r="D12" s="134" t="str">
        <f>VLOOKUP(SEGUIMIENTO[[#This Row],[TIPO]],Actividad[#All],2,0)</f>
        <v>Convenio</v>
      </c>
      <c r="E12" s="134" t="s">
        <v>35</v>
      </c>
      <c r="F12" s="134" t="s">
        <v>237</v>
      </c>
      <c r="G12" s="134" t="s">
        <v>26</v>
      </c>
      <c r="H12" s="134" t="s">
        <v>52</v>
      </c>
      <c r="I12" s="134" t="s">
        <v>50</v>
      </c>
      <c r="J12" s="138" t="s">
        <v>275</v>
      </c>
      <c r="K12" s="134" t="s">
        <v>223</v>
      </c>
      <c r="M12" s="136">
        <v>46042</v>
      </c>
      <c r="N12" s="134" t="s">
        <v>179</v>
      </c>
      <c r="O12" s="136">
        <v>46041</v>
      </c>
      <c r="P12" s="136">
        <v>46042</v>
      </c>
      <c r="Q12" s="137" t="str" cm="1">
        <f t="array" aca="1" ref="Q12" ca="1">IFERROR(_xlfn.IFS(K12="DEVUELTO","DEVUELTO",K12="APROBADO","APROBADO",K12="CANCELADO","CANCELADO",K12="ASIGNADO",NETWORKDAYS(O12,TODAY(),Tablas!$AA$2:$AA$37)),"")</f>
        <v>APROBADO</v>
      </c>
      <c r="R12" s="134" t="str" cm="1">
        <f t="array" aca="1" ref="R12" ca="1">IF(N12="Primera",_xlfn.IFS(Q12="APROBADO","",Q12="CANCELADO","",Q12="DEVUELTO","",(T12-Q12)&gt;=2,"A tiempo",(T12-Q12)=1,"Proximo a Vencer",T12-Q12&lt;0,"Vencido"),_xlfn.IFS(Q12="APROBADO","",Q12="CANCELADO","",Q12="DEVUELTO","",AND(Q12&gt;=0,Q12&lt;=2),"A tiempo",Q12=3,"Proximo a Vencer",Q12&gt;3,"Vencido"))</f>
        <v/>
      </c>
      <c r="S12" s="134" t="s">
        <v>450</v>
      </c>
      <c r="T12" s="134">
        <f>IF(SEGUIMIENTO[[#This Row],[REVISION]]="Primera",VLOOKUP(SEGUIMIENTO[[#This Row],[MODALIDAD]],Actividad[[#All],[TIPO]:[Tiempo Respuesta]],2,0),VLOOKUP(SEGUIMIENTO[[#This Row],[MODALIDAD]],Actividad[[#All],[TIPO]:[Segunda]],3,0))</f>
        <v>2</v>
      </c>
      <c r="U12" s="134">
        <f>IF(SEGUIMIENTO[[#This Row],[FECHA DE REVISION]]&gt;0,NETWORKDAYS(SEGUIMIENTO[[#This Row],[FECHA DE RECEPCION]],SEGUIMIENTO[[#This Row],[FECHA DE REVISION]],Tablas!$AA$2:$AA$37),"")</f>
        <v>2</v>
      </c>
      <c r="V12" s="134" t="str">
        <f>IFERROR(IF(SEGUIMIENTO[[#This Row],[TIEMPO PARA RESPUESTA / DIAS]]-SEGUIMIENTO[[#This Row],[TIEMPO DE RESPUESTA]]&gt;=0,"OPORTUNA","VENCIDO"),"")</f>
        <v>OPORTUNA</v>
      </c>
    </row>
    <row r="13" spans="1:23" s="134" customFormat="1">
      <c r="A13" s="134" t="s">
        <v>465</v>
      </c>
      <c r="B13" s="192" t="s">
        <v>466</v>
      </c>
      <c r="C13" s="134" t="s">
        <v>103</v>
      </c>
      <c r="D13" s="134" t="str">
        <f>VLOOKUP(SEGUIMIENTO[[#This Row],[TIPO]],Actividad[#All],2,0)</f>
        <v>Proceso</v>
      </c>
      <c r="E13" s="134" t="s">
        <v>36</v>
      </c>
      <c r="F13" s="134" t="s">
        <v>234</v>
      </c>
      <c r="G13" s="134" t="s">
        <v>30</v>
      </c>
      <c r="H13" s="134" t="s">
        <v>118</v>
      </c>
      <c r="I13" s="134" t="s">
        <v>39</v>
      </c>
      <c r="J13" s="138" t="s">
        <v>276</v>
      </c>
      <c r="K13" s="134" t="s">
        <v>227</v>
      </c>
      <c r="N13" s="134" t="s">
        <v>12</v>
      </c>
      <c r="O13" s="136">
        <v>46028</v>
      </c>
      <c r="P13" s="136">
        <v>46030</v>
      </c>
      <c r="Q13" s="137" t="str" cm="1">
        <f t="array" aca="1" ref="Q13" ca="1">IFERROR(_xlfn.IFS(K13="DEVUELTO","DEVUELTO",K13="APROBADO","APROBADO",K13="CANCELADO","CANCELADO",K13="ASIGNADO",NETWORKDAYS(O13,TODAY(),Tablas!$AA$2:$AA$37)),"")</f>
        <v>DEVUELTO</v>
      </c>
      <c r="R13" s="134" t="str" cm="1">
        <f t="array" aca="1" ref="R13" ca="1">IF(N13="Primera",_xlfn.IFS(Q13="APROBADO","",Q13="CANCELADO","",Q13="DEVUELTO","",(T13-Q13)&gt;=2,"A tiempo",(T13-Q13)=1,"Proximo a Vencer",T13-Q13&lt;0,"Vencido"),_xlfn.IFS(Q13="APROBADO","",Q13="CANCELADO","",Q13="DEVUELTO","",AND(Q13&gt;=0,Q13&lt;=2),"A tiempo",Q13=3,"Proximo a Vencer",Q13&gt;3,"Vencido"))</f>
        <v/>
      </c>
      <c r="S13" s="134" t="s">
        <v>467</v>
      </c>
      <c r="T13" s="134">
        <f>IF(SEGUIMIENTO[[#This Row],[REVISION]]="Primera",VLOOKUP(SEGUIMIENTO[[#This Row],[MODALIDAD]],Actividad[[#All],[TIPO]:[Tiempo Respuesta]],2,0),VLOOKUP(SEGUIMIENTO[[#This Row],[MODALIDAD]],Actividad[[#All],[TIPO]:[Segunda]],3,0))</f>
        <v>5</v>
      </c>
      <c r="U13" s="134">
        <f>IF(SEGUIMIENTO[[#This Row],[FECHA DE REVISION]]&gt;0,NETWORKDAYS(SEGUIMIENTO[[#This Row],[FECHA DE RECEPCION]],SEGUIMIENTO[[#This Row],[FECHA DE REVISION]],Tablas!$AA$2:$AA$37),"")</f>
        <v>3</v>
      </c>
      <c r="V13" s="134" t="str">
        <f>IFERROR(IF(SEGUIMIENTO[[#This Row],[TIEMPO PARA RESPUESTA / DIAS]]-SEGUIMIENTO[[#This Row],[TIEMPO DE RESPUESTA]]&gt;=0,"OPORTUNA","VENCIDO"),"")</f>
        <v>OPORTUNA</v>
      </c>
    </row>
    <row r="14" spans="1:23" s="134" customFormat="1">
      <c r="A14" s="134" t="s">
        <v>465</v>
      </c>
      <c r="B14" s="192" t="s">
        <v>466</v>
      </c>
      <c r="C14" s="134" t="s">
        <v>103</v>
      </c>
      <c r="D14" s="134" t="str">
        <f>VLOOKUP(SEGUIMIENTO[[#This Row],[TIPO]],Actividad[#All],2,0)</f>
        <v>Proceso</v>
      </c>
      <c r="E14" s="134" t="s">
        <v>36</v>
      </c>
      <c r="F14" s="134" t="s">
        <v>234</v>
      </c>
      <c r="G14" s="134" t="s">
        <v>30</v>
      </c>
      <c r="H14" s="134" t="s">
        <v>118</v>
      </c>
      <c r="I14" s="134" t="s">
        <v>39</v>
      </c>
      <c r="J14" s="138" t="s">
        <v>276</v>
      </c>
      <c r="K14" s="134" t="s">
        <v>223</v>
      </c>
      <c r="M14" s="136">
        <v>46037</v>
      </c>
      <c r="N14" s="134" t="s">
        <v>3</v>
      </c>
      <c r="O14" s="136">
        <v>46036</v>
      </c>
      <c r="P14" s="136">
        <v>46037</v>
      </c>
      <c r="Q14" s="137" t="str" cm="1">
        <f t="array" aca="1" ref="Q14" ca="1">IFERROR(_xlfn.IFS(K14="DEVUELTO","DEVUELTO",K14="APROBADO","APROBADO",K14="CANCELADO","CANCELADO",K14="ASIGNADO",NETWORKDAYS(O14,TODAY(),Tablas!$AA$2:$AA$37)),"")</f>
        <v>APROBADO</v>
      </c>
      <c r="R14" s="134" t="str" cm="1">
        <f t="array" aca="1" ref="R14" ca="1">IF(N14="Primera",_xlfn.IFS(Q14="APROBADO","",Q14="CANCELADO","",Q14="DEVUELTO","",(T14-Q14)&gt;=2,"A tiempo",(T14-Q14)=1,"Proximo a Vencer",T14-Q14&lt;0,"Vencido"),_xlfn.IFS(Q14="APROBADO","",Q14="CANCELADO","",Q14="DEVUELTO","",AND(Q14&gt;=0,Q14&lt;=2),"A tiempo",Q14=3,"Proximo a Vencer",Q14&gt;3,"Vencido"))</f>
        <v/>
      </c>
      <c r="S14" s="134" t="s">
        <v>450</v>
      </c>
      <c r="T14" s="134">
        <f>IF(SEGUIMIENTO[[#This Row],[REVISION]]="Primera",VLOOKUP(SEGUIMIENTO[[#This Row],[MODALIDAD]],Actividad[[#All],[TIPO]:[Tiempo Respuesta]],2,0),VLOOKUP(SEGUIMIENTO[[#This Row],[MODALIDAD]],Actividad[[#All],[TIPO]:[Segunda]],3,0))</f>
        <v>3</v>
      </c>
      <c r="U14" s="134">
        <f>IF(SEGUIMIENTO[[#This Row],[FECHA DE REVISION]]&gt;0,NETWORKDAYS(SEGUIMIENTO[[#This Row],[FECHA DE RECEPCION]],SEGUIMIENTO[[#This Row],[FECHA DE REVISION]],Tablas!$AA$2:$AA$37),"")</f>
        <v>2</v>
      </c>
      <c r="V14" s="134" t="str">
        <f>IFERROR(IF(SEGUIMIENTO[[#This Row],[TIEMPO PARA RESPUESTA / DIAS]]-SEGUIMIENTO[[#This Row],[TIEMPO DE RESPUESTA]]&gt;=0,"OPORTUNA","VENCIDO"),"")</f>
        <v>OPORTUNA</v>
      </c>
    </row>
    <row r="15" spans="1:23" s="134" customFormat="1">
      <c r="A15" s="134" t="s">
        <v>468</v>
      </c>
      <c r="B15" s="192" t="s">
        <v>469</v>
      </c>
      <c r="C15" s="134" t="s">
        <v>153</v>
      </c>
      <c r="D15" s="134" t="str">
        <f>VLOOKUP(SEGUIMIENTO[[#This Row],[TIPO]],Actividad[#All],2,0)</f>
        <v>Proceso</v>
      </c>
      <c r="E15" s="134" t="s">
        <v>35</v>
      </c>
      <c r="G15" s="134" t="s">
        <v>30</v>
      </c>
      <c r="H15" s="134" t="s">
        <v>70</v>
      </c>
      <c r="I15" s="134" t="s">
        <v>137</v>
      </c>
      <c r="J15" s="138" t="s">
        <v>277</v>
      </c>
      <c r="K15" s="134" t="s">
        <v>227</v>
      </c>
      <c r="N15" s="134" t="s">
        <v>12</v>
      </c>
      <c r="O15" s="136">
        <v>46028</v>
      </c>
      <c r="P15" s="136">
        <v>46031</v>
      </c>
      <c r="Q15" s="137" t="str" cm="1">
        <f t="array" aca="1" ref="Q15" ca="1">IFERROR(_xlfn.IFS(K15="DEVUELTO","DEVUELTO",K15="APROBADO","APROBADO",K15="CANCELADO","CANCELADO",K15="ASIGNADO",NETWORKDAYS(O15,TODAY(),Tablas!$AA$2:$AA$37)),"")</f>
        <v>DEVUELTO</v>
      </c>
      <c r="R15" s="134" t="str" cm="1">
        <f t="array" aca="1" ref="R15" ca="1">IF(N15="Primera",_xlfn.IFS(Q15="APROBADO","",Q15="CANCELADO","",Q15="DEVUELTO","",(T15-Q15)&gt;=2,"A tiempo",(T15-Q15)=1,"Proximo a Vencer",T15-Q15&lt;0,"Vencido"),_xlfn.IFS(Q15="APROBADO","",Q15="CANCELADO","",Q15="DEVUELTO","",AND(Q15&gt;=0,Q15&lt;=2),"A tiempo",Q15=3,"Proximo a Vencer",Q15&gt;3,"Vencido"))</f>
        <v/>
      </c>
      <c r="S15" s="134" t="s">
        <v>470</v>
      </c>
      <c r="T15" s="134">
        <f>IF(SEGUIMIENTO[[#This Row],[REVISION]]="Primera",VLOOKUP(SEGUIMIENTO[[#This Row],[MODALIDAD]],Actividad[[#All],[TIPO]:[Tiempo Respuesta]],2,0),VLOOKUP(SEGUIMIENTO[[#This Row],[MODALIDAD]],Actividad[[#All],[TIPO]:[Segunda]],3,0))</f>
        <v>5</v>
      </c>
      <c r="U15" s="134">
        <f>IF(SEGUIMIENTO[[#This Row],[FECHA DE REVISION]]&gt;0,NETWORKDAYS(SEGUIMIENTO[[#This Row],[FECHA DE RECEPCION]],SEGUIMIENTO[[#This Row],[FECHA DE REVISION]],Tablas!$AA$2:$AA$37),"")</f>
        <v>4</v>
      </c>
      <c r="V15" s="134" t="str">
        <f>IFERROR(IF(SEGUIMIENTO[[#This Row],[TIEMPO PARA RESPUESTA / DIAS]]-SEGUIMIENTO[[#This Row],[TIEMPO DE RESPUESTA]]&gt;=0,"OPORTUNA","VENCIDO"),"")</f>
        <v>OPORTUNA</v>
      </c>
    </row>
    <row r="16" spans="1:23" s="134" customFormat="1" ht="15" customHeight="1">
      <c r="A16" s="134" t="s">
        <v>468</v>
      </c>
      <c r="B16" s="192" t="s">
        <v>469</v>
      </c>
      <c r="C16" s="134" t="s">
        <v>153</v>
      </c>
      <c r="D16" s="134" t="str">
        <f>VLOOKUP(SEGUIMIENTO[[#This Row],[TIPO]],Actividad[#All],2,0)</f>
        <v>Proceso</v>
      </c>
      <c r="E16" s="134" t="s">
        <v>35</v>
      </c>
      <c r="G16" s="134" t="s">
        <v>30</v>
      </c>
      <c r="H16" s="134" t="s">
        <v>70</v>
      </c>
      <c r="I16" s="134" t="s">
        <v>137</v>
      </c>
      <c r="J16" s="138" t="s">
        <v>277</v>
      </c>
      <c r="K16" s="134" t="s">
        <v>227</v>
      </c>
      <c r="N16" s="134" t="s">
        <v>3</v>
      </c>
      <c r="O16" s="136">
        <v>46037</v>
      </c>
      <c r="P16" s="136">
        <v>46041</v>
      </c>
      <c r="Q16" s="137" t="str" cm="1">
        <f t="array" aca="1" ref="Q16" ca="1">IFERROR(_xlfn.IFS(K16="DEVUELTO","DEVUELTO",K16="APROBADO","APROBADO",K16="CANCELADO","CANCELADO",K16="ASIGNADO",NETWORKDAYS(O16,TODAY(),Tablas!$AA$2:$AA$37)),"")</f>
        <v>DEVUELTO</v>
      </c>
      <c r="R16" s="134" t="str" cm="1">
        <f t="array" aca="1" ref="R16" ca="1">IF(N16="Primera",_xlfn.IFS(Q16="APROBADO","",Q16="CANCELADO","",Q16="DEVUELTO","",(T16-Q16)&gt;=2,"A tiempo",(T16-Q16)=1,"Proximo a Vencer",T16-Q16&lt;0,"Vencido"),_xlfn.IFS(Q16="APROBADO","",Q16="CANCELADO","",Q16="DEVUELTO","",AND(Q16&gt;=0,Q16&lt;=2),"A tiempo",Q16=3,"Proximo a Vencer",Q16&gt;3,"Vencido"))</f>
        <v/>
      </c>
      <c r="S16" s="134" t="s">
        <v>471</v>
      </c>
      <c r="T16" s="134">
        <f>IF(SEGUIMIENTO[[#This Row],[REVISION]]="Primera",VLOOKUP(SEGUIMIENTO[[#This Row],[MODALIDAD]],Actividad[[#All],[TIPO]:[Tiempo Respuesta]],2,0),VLOOKUP(SEGUIMIENTO[[#This Row],[MODALIDAD]],Actividad[[#All],[TIPO]:[Segunda]],3,0))</f>
        <v>3</v>
      </c>
      <c r="U16" s="134">
        <f>IF(SEGUIMIENTO[[#This Row],[FECHA DE REVISION]]&gt;0,NETWORKDAYS(SEGUIMIENTO[[#This Row],[FECHA DE RECEPCION]],SEGUIMIENTO[[#This Row],[FECHA DE REVISION]],Tablas!$AA$2:$AA$37),"")</f>
        <v>3</v>
      </c>
      <c r="V16" s="134" t="str">
        <f>IFERROR(IF(SEGUIMIENTO[[#This Row],[TIEMPO PARA RESPUESTA / DIAS]]-SEGUIMIENTO[[#This Row],[TIEMPO DE RESPUESTA]]&gt;=0,"OPORTUNA","VENCIDO"),"")</f>
        <v>OPORTUNA</v>
      </c>
    </row>
    <row r="17" spans="1:22" s="134" customFormat="1" ht="15" customHeight="1">
      <c r="A17" s="134" t="s">
        <v>468</v>
      </c>
      <c r="B17" s="192" t="s">
        <v>469</v>
      </c>
      <c r="C17" s="134" t="s">
        <v>153</v>
      </c>
      <c r="D17" s="134" t="str">
        <f>VLOOKUP(SEGUIMIENTO[[#This Row],[TIPO]],Actividad[#All],2,0)</f>
        <v>Proceso</v>
      </c>
      <c r="E17" s="134" t="s">
        <v>35</v>
      </c>
      <c r="G17" s="134" t="s">
        <v>30</v>
      </c>
      <c r="H17" s="134" t="s">
        <v>70</v>
      </c>
      <c r="I17" s="134" t="s">
        <v>137</v>
      </c>
      <c r="J17" s="138" t="s">
        <v>277</v>
      </c>
      <c r="K17" s="134" t="s">
        <v>227</v>
      </c>
      <c r="N17" s="134" t="s">
        <v>175</v>
      </c>
      <c r="O17" s="136">
        <v>46041</v>
      </c>
      <c r="P17" s="136">
        <v>46044</v>
      </c>
      <c r="Q17" s="137" t="str" cm="1">
        <f t="array" aca="1" ref="Q17" ca="1">IFERROR(_xlfn.IFS(K17="DEVUELTO","DEVUELTO",K17="APROBADO","APROBADO",K17="CANCELADO","CANCELADO",K17="ASIGNADO",NETWORKDAYS(O17,TODAY(),Tablas!$AA$2:$AA$37)),"")</f>
        <v>DEVUELTO</v>
      </c>
      <c r="R17" s="134" t="str" cm="1">
        <f t="array" aca="1" ref="R17" ca="1">IF(N17="Primera",_xlfn.IFS(Q17="APROBADO","",Q17="CANCELADO","",Q17="DEVUELTO","",(T17-Q17)&gt;=2,"A tiempo",(T17-Q17)=1,"Proximo a Vencer",T17-Q17&lt;0,"Vencido"),_xlfn.IFS(Q17="APROBADO","",Q17="CANCELADO","",Q17="DEVUELTO","",AND(Q17&gt;=0,Q17&lt;=2),"A tiempo",Q17=3,"Proximo a Vencer",Q17&gt;3,"Vencido"))</f>
        <v/>
      </c>
      <c r="S17" s="134" t="s">
        <v>472</v>
      </c>
      <c r="T17" s="134">
        <v>4</v>
      </c>
      <c r="U17" s="134">
        <f>IF(SEGUIMIENTO[[#This Row],[FECHA DE REVISION]]&gt;0,NETWORKDAYS(SEGUIMIENTO[[#This Row],[FECHA DE RECEPCION]],SEGUIMIENTO[[#This Row],[FECHA DE REVISION]],Tablas!$AA$2:$AA$37),"")</f>
        <v>4</v>
      </c>
      <c r="V17" s="134" t="str">
        <f>IFERROR(IF(SEGUIMIENTO[[#This Row],[TIEMPO PARA RESPUESTA / DIAS]]-SEGUIMIENTO[[#This Row],[TIEMPO DE RESPUESTA]]&gt;=0,"OPORTUNA","VENCIDO"),"")</f>
        <v>OPORTUNA</v>
      </c>
    </row>
    <row r="18" spans="1:22" s="134" customFormat="1" ht="15" customHeight="1">
      <c r="A18" s="134" t="s">
        <v>468</v>
      </c>
      <c r="B18" s="192" t="s">
        <v>469</v>
      </c>
      <c r="C18" s="134" t="s">
        <v>153</v>
      </c>
      <c r="D18" s="134" t="str">
        <f>VLOOKUP(SEGUIMIENTO[[#This Row],[TIPO]],Actividad[#All],2,0)</f>
        <v>Proceso</v>
      </c>
      <c r="E18" s="134" t="s">
        <v>35</v>
      </c>
      <c r="G18" s="134" t="s">
        <v>30</v>
      </c>
      <c r="H18" s="134" t="s">
        <v>70</v>
      </c>
      <c r="I18" s="134" t="s">
        <v>137</v>
      </c>
      <c r="J18" s="138" t="s">
        <v>277</v>
      </c>
      <c r="K18" s="134" t="s">
        <v>227</v>
      </c>
      <c r="N18" s="134" t="s">
        <v>179</v>
      </c>
      <c r="O18" s="136">
        <v>46048</v>
      </c>
      <c r="P18" s="136">
        <v>46052</v>
      </c>
      <c r="Q18" s="137" t="str" cm="1">
        <f t="array" aca="1" ref="Q18" ca="1">IFERROR(_xlfn.IFS(K18="DEVUELTO","DEVUELTO",K18="APROBADO","APROBADO",K18="CANCELADO","CANCELADO",K18="ASIGNADO",NETWORKDAYS(O18,TODAY(),Tablas!$AA$2:$AA$37)),"")</f>
        <v>DEVUELTO</v>
      </c>
      <c r="R18" s="134" t="str" cm="1">
        <f t="array" aca="1" ref="R18" ca="1">IF(N18="Primera",_xlfn.IFS(Q18="APROBADO","",Q18="CANCELADO","",Q18="DEVUELTO","",(T18-Q18)&gt;=2,"A tiempo",(T18-Q18)=1,"Proximo a Vencer",T18-Q18&lt;0,"Vencido"),_xlfn.IFS(Q18="APROBADO","",Q18="CANCELADO","",Q18="DEVUELTO","",AND(Q18&gt;=0,Q18&lt;=2),"A tiempo",Q18=3,"Proximo a Vencer",Q18&gt;3,"Vencido"))</f>
        <v/>
      </c>
      <c r="S18" s="135" t="s">
        <v>473</v>
      </c>
      <c r="T18" s="134">
        <v>6</v>
      </c>
      <c r="U18" s="134">
        <f>IF(SEGUIMIENTO[[#This Row],[FECHA DE REVISION]]&gt;0,NETWORKDAYS(SEGUIMIENTO[[#This Row],[FECHA DE RECEPCION]],SEGUIMIENTO[[#This Row],[FECHA DE REVISION]],Tablas!$AA$2:$AA$37),"")</f>
        <v>5</v>
      </c>
      <c r="V18" s="134" t="str">
        <f>IFERROR(IF(SEGUIMIENTO[[#This Row],[TIEMPO PARA RESPUESTA / DIAS]]-SEGUIMIENTO[[#This Row],[TIEMPO DE RESPUESTA]]&gt;=0,"OPORTUNA","VENCIDO"),"")</f>
        <v>OPORTUNA</v>
      </c>
    </row>
    <row r="19" spans="1:22" s="134" customFormat="1" ht="15" customHeight="1">
      <c r="A19" s="134" t="s">
        <v>468</v>
      </c>
      <c r="B19" s="192" t="s">
        <v>469</v>
      </c>
      <c r="C19" s="134" t="s">
        <v>153</v>
      </c>
      <c r="D19" s="134" t="str">
        <f>VLOOKUP(SEGUIMIENTO[[#This Row],[TIPO]],Actividad[#All],2,0)</f>
        <v>Proceso</v>
      </c>
      <c r="E19" s="134" t="s">
        <v>35</v>
      </c>
      <c r="G19" s="134" t="s">
        <v>30</v>
      </c>
      <c r="H19" s="134" t="s">
        <v>70</v>
      </c>
      <c r="I19" s="134" t="s">
        <v>137</v>
      </c>
      <c r="J19" s="138" t="s">
        <v>277</v>
      </c>
      <c r="K19" s="134" t="s">
        <v>223</v>
      </c>
      <c r="M19" s="136">
        <v>46057</v>
      </c>
      <c r="N19" s="134" t="s">
        <v>182</v>
      </c>
      <c r="O19" s="136">
        <v>46056</v>
      </c>
      <c r="P19" s="136">
        <v>46057</v>
      </c>
      <c r="Q19" s="137" t="str" cm="1">
        <f t="array" aca="1" ref="Q19" ca="1">IFERROR(_xlfn.IFS(K19="DEVUELTO","DEVUELTO",K19="APROBADO","APROBADO",K19="CANCELADO","CANCELADO",K19="ASIGNADO",NETWORKDAYS(O19,TODAY(),Tablas!$AA$2:$AA$37)),"")</f>
        <v>APROBADO</v>
      </c>
      <c r="R19" s="134" t="str" cm="1">
        <f t="array" aca="1" ref="R19" ca="1">IF(N19="Primera",_xlfn.IFS(Q19="APROBADO","",Q19="CANCELADO","",Q19="DEVUELTO","",(T19-Q19)&gt;=2,"A tiempo",(T19-Q19)=1,"Proximo a Vencer",T19-Q19&lt;0,"Vencido"),_xlfn.IFS(Q19="APROBADO","",Q19="CANCELADO","",Q19="DEVUELTO","",AND(Q19&gt;=0,Q19&lt;=2),"A tiempo",Q19=3,"Proximo a Vencer",Q19&gt;3,"Vencido"))</f>
        <v/>
      </c>
      <c r="S19" s="134" t="s">
        <v>450</v>
      </c>
      <c r="T19" s="134">
        <v>6</v>
      </c>
      <c r="U19" s="134">
        <f>IF(SEGUIMIENTO[[#This Row],[FECHA DE REVISION]]&gt;0,NETWORKDAYS(SEGUIMIENTO[[#This Row],[FECHA DE RECEPCION]],SEGUIMIENTO[[#This Row],[FECHA DE REVISION]],Tablas!$AA$2:$AA$37),"")</f>
        <v>2</v>
      </c>
      <c r="V19" s="134" t="str">
        <f>IFERROR(IF(SEGUIMIENTO[[#This Row],[TIEMPO PARA RESPUESTA / DIAS]]-SEGUIMIENTO[[#This Row],[TIEMPO DE RESPUESTA]]&gt;=0,"OPORTUNA","VENCIDO"),"")</f>
        <v>OPORTUNA</v>
      </c>
    </row>
    <row r="20" spans="1:22" s="134" customFormat="1" ht="17.25" customHeight="1">
      <c r="A20" s="134" t="s">
        <v>474</v>
      </c>
      <c r="B20" s="192" t="s">
        <v>475</v>
      </c>
      <c r="C20" s="134" t="s">
        <v>166</v>
      </c>
      <c r="D20" s="134" t="str">
        <f>VLOOKUP(SEGUIMIENTO[[#This Row],[TIPO]],Actividad[#All],2,0)</f>
        <v>Proceso</v>
      </c>
      <c r="E20" s="134" t="s">
        <v>35</v>
      </c>
      <c r="G20" s="134" t="s">
        <v>30</v>
      </c>
      <c r="H20" s="134" t="s">
        <v>70</v>
      </c>
      <c r="I20" s="134" t="s">
        <v>50</v>
      </c>
      <c r="J20" s="138" t="s">
        <v>278</v>
      </c>
      <c r="K20" s="134" t="s">
        <v>227</v>
      </c>
      <c r="N20" s="134" t="s">
        <v>12</v>
      </c>
      <c r="O20" s="136">
        <v>46028</v>
      </c>
      <c r="P20" s="136">
        <v>46029</v>
      </c>
      <c r="Q20" s="137" t="str" cm="1">
        <f t="array" aca="1" ref="Q20" ca="1">IFERROR(_xlfn.IFS(K20="DEVUELTO","DEVUELTO",K20="APROBADO","APROBADO",K20="CANCELADO","CANCELADO",K20="ASIGNADO",NETWORKDAYS(O20,TODAY(),Tablas!$AA$2:$AA$37)),"")</f>
        <v>DEVUELTO</v>
      </c>
      <c r="R20" s="134" t="str" cm="1">
        <f t="array" aca="1" ref="R20" ca="1">IF(N20="Primera",_xlfn.IFS(Q20="APROBADO","",Q20="CANCELADO","",Q20="DEVUELTO","",(T20-Q20)&gt;=2,"A tiempo",(T20-Q20)=1,"Proximo a Vencer",T20-Q20&lt;0,"Vencido"),_xlfn.IFS(Q20="APROBADO","",Q20="CANCELADO","",Q20="DEVUELTO","",AND(Q20&gt;=0,Q20&lt;=2),"A tiempo",Q20=3,"Proximo a Vencer",Q20&gt;3,"Vencido"))</f>
        <v/>
      </c>
      <c r="S20" s="134" t="s">
        <v>476</v>
      </c>
      <c r="T20" s="134">
        <f>IF(SEGUIMIENTO[[#This Row],[REVISION]]="Primera",VLOOKUP(SEGUIMIENTO[[#This Row],[MODALIDAD]],Actividad[[#All],[TIPO]:[Tiempo Respuesta]],2,0),VLOOKUP(SEGUIMIENTO[[#This Row],[MODALIDAD]],Actividad[[#All],[TIPO]:[Segunda]],3,0))</f>
        <v>5</v>
      </c>
      <c r="U20" s="134">
        <f>IF(SEGUIMIENTO[[#This Row],[FECHA DE REVISION]]&gt;0,NETWORKDAYS(SEGUIMIENTO[[#This Row],[FECHA DE RECEPCION]],SEGUIMIENTO[[#This Row],[FECHA DE REVISION]],Tablas!$AA$2:$AA$37),"")</f>
        <v>2</v>
      </c>
      <c r="V20" s="134" t="str">
        <f>IFERROR(IF(SEGUIMIENTO[[#This Row],[TIEMPO PARA RESPUESTA / DIAS]]-SEGUIMIENTO[[#This Row],[TIEMPO DE RESPUESTA]]&gt;=0,"OPORTUNA","VENCIDO"),"")</f>
        <v>OPORTUNA</v>
      </c>
    </row>
    <row r="21" spans="1:22" s="134" customFormat="1" ht="16.5" customHeight="1">
      <c r="A21" s="134" t="s">
        <v>474</v>
      </c>
      <c r="B21" s="192" t="s">
        <v>475</v>
      </c>
      <c r="C21" s="134" t="s">
        <v>166</v>
      </c>
      <c r="D21" s="134" t="str">
        <f>VLOOKUP(SEGUIMIENTO[[#This Row],[TIPO]],Actividad[#All],2,0)</f>
        <v>Proceso</v>
      </c>
      <c r="E21" s="134" t="s">
        <v>35</v>
      </c>
      <c r="G21" s="134" t="s">
        <v>30</v>
      </c>
      <c r="H21" s="134" t="s">
        <v>70</v>
      </c>
      <c r="I21" s="134" t="s">
        <v>50</v>
      </c>
      <c r="J21" s="143" t="s">
        <v>278</v>
      </c>
      <c r="K21" s="134" t="s">
        <v>227</v>
      </c>
      <c r="N21" s="134" t="s">
        <v>3</v>
      </c>
      <c r="O21" s="136">
        <v>46038</v>
      </c>
      <c r="P21" s="136">
        <v>46041</v>
      </c>
      <c r="Q21" s="137" t="str" cm="1">
        <f t="array" aca="1" ref="Q21" ca="1">IFERROR(_xlfn.IFS(K21="DEVUELTO","DEVUELTO",K21="APROBADO","APROBADO",K21="CANCELADO","CANCELADO",K21="ASIGNADO",NETWORKDAYS(O21,TODAY(),Tablas!$AA$2:$AA$37)),"")</f>
        <v>DEVUELTO</v>
      </c>
      <c r="R21" s="134" t="str" cm="1">
        <f t="array" aca="1" ref="R21" ca="1">IF(N21="Primera",_xlfn.IFS(Q21="APROBADO","",Q21="CANCELADO","",Q21="DEVUELTO","",(T21-Q21)&gt;=2,"A tiempo",(T21-Q21)=1,"Proximo a Vencer",T21-Q21&lt;0,"Vencido"),_xlfn.IFS(Q21="APROBADO","",Q21="CANCELADO","",Q21="DEVUELTO","",AND(Q21&gt;=0,Q21&lt;=2),"A tiempo",Q21=3,"Proximo a Vencer",Q21&gt;3,"Vencido"))</f>
        <v/>
      </c>
      <c r="S21" s="135" t="s">
        <v>477</v>
      </c>
      <c r="T21" s="134">
        <f>IF(SEGUIMIENTO[[#This Row],[REVISION]]="Primera",VLOOKUP(SEGUIMIENTO[[#This Row],[MODALIDAD]],Actividad[[#All],[TIPO]:[Tiempo Respuesta]],2,0),VLOOKUP(SEGUIMIENTO[[#This Row],[MODALIDAD]],Actividad[[#All],[TIPO]:[Segunda]],3,0))</f>
        <v>3</v>
      </c>
      <c r="U21" s="134">
        <f>IF(SEGUIMIENTO[[#This Row],[FECHA DE REVISION]]&gt;0,NETWORKDAYS(SEGUIMIENTO[[#This Row],[FECHA DE RECEPCION]],SEGUIMIENTO[[#This Row],[FECHA DE REVISION]],Tablas!$AA$2:$AA$37),"")</f>
        <v>2</v>
      </c>
      <c r="V21" s="134" t="str">
        <f>IFERROR(IF(SEGUIMIENTO[[#This Row],[TIEMPO PARA RESPUESTA / DIAS]]-SEGUIMIENTO[[#This Row],[TIEMPO DE RESPUESTA]]&gt;=0,"OPORTUNA","VENCIDO"),"")</f>
        <v>OPORTUNA</v>
      </c>
    </row>
    <row r="22" spans="1:22" s="134" customFormat="1" ht="14.25" customHeight="1">
      <c r="A22" s="134" t="s">
        <v>474</v>
      </c>
      <c r="B22" s="192" t="s">
        <v>475</v>
      </c>
      <c r="C22" s="134" t="s">
        <v>166</v>
      </c>
      <c r="D22" s="134" t="str">
        <f>VLOOKUP(SEGUIMIENTO[[#This Row],[TIPO]],Actividad[#All],2,0)</f>
        <v>Proceso</v>
      </c>
      <c r="E22" s="134" t="s">
        <v>35</v>
      </c>
      <c r="G22" s="134" t="s">
        <v>30</v>
      </c>
      <c r="H22" s="134" t="s">
        <v>70</v>
      </c>
      <c r="I22" s="134" t="s">
        <v>50</v>
      </c>
      <c r="J22" s="138" t="s">
        <v>278</v>
      </c>
      <c r="K22" s="134" t="s">
        <v>223</v>
      </c>
      <c r="M22" s="136">
        <v>46042</v>
      </c>
      <c r="N22" s="134" t="s">
        <v>175</v>
      </c>
      <c r="O22" s="136">
        <v>46042</v>
      </c>
      <c r="P22" s="136">
        <v>46042</v>
      </c>
      <c r="Q22" s="137" t="str" cm="1">
        <f t="array" aca="1" ref="Q22" ca="1">IFERROR(_xlfn.IFS(K22="DEVUELTO","DEVUELTO",K22="APROBADO","APROBADO",K22="CANCELADO","CANCELADO",K22="ASIGNADO",NETWORKDAYS(O22,TODAY(),Tablas!$AA$2:$AA$37)),"")</f>
        <v>APROBADO</v>
      </c>
      <c r="R22" s="134" t="str" cm="1">
        <f t="array" aca="1" ref="R22" ca="1">IF(N22="Primera",_xlfn.IFS(Q22="APROBADO","",Q22="CANCELADO","",Q22="DEVUELTO","",(T22-Q22)&gt;=2,"A tiempo",(T22-Q22)=1,"Proximo a Vencer",T22-Q22&lt;0,"Vencido"),_xlfn.IFS(Q22="APROBADO","",Q22="CANCELADO","",Q22="DEVUELTO","",AND(Q22&gt;=0,Q22&lt;=2),"A tiempo",Q22=3,"Proximo a Vencer",Q22&gt;3,"Vencido"))</f>
        <v/>
      </c>
      <c r="S22" s="134" t="s">
        <v>450</v>
      </c>
      <c r="T22" s="134">
        <f>IF(SEGUIMIENTO[[#This Row],[REVISION]]="Primera",VLOOKUP(SEGUIMIENTO[[#This Row],[MODALIDAD]],Actividad[[#All],[TIPO]:[Tiempo Respuesta]],2,0),VLOOKUP(SEGUIMIENTO[[#This Row],[MODALIDAD]],Actividad[[#All],[TIPO]:[Segunda]],3,0))</f>
        <v>3</v>
      </c>
      <c r="U22" s="134">
        <f>IF(SEGUIMIENTO[[#This Row],[FECHA DE REVISION]]&gt;0,NETWORKDAYS(SEGUIMIENTO[[#This Row],[FECHA DE RECEPCION]],SEGUIMIENTO[[#This Row],[FECHA DE REVISION]],Tablas!$AA$2:$AA$37),"")</f>
        <v>1</v>
      </c>
      <c r="V22" s="134" t="str">
        <f>IFERROR(IF(SEGUIMIENTO[[#This Row],[TIEMPO PARA RESPUESTA / DIAS]]-SEGUIMIENTO[[#This Row],[TIEMPO DE RESPUESTA]]&gt;=0,"OPORTUNA","VENCIDO"),"")</f>
        <v>OPORTUNA</v>
      </c>
    </row>
    <row r="23" spans="1:22" s="134" customFormat="1">
      <c r="A23" s="134" t="s">
        <v>478</v>
      </c>
      <c r="B23" s="192" t="s">
        <v>479</v>
      </c>
      <c r="C23" s="134" t="s">
        <v>103</v>
      </c>
      <c r="D23" s="134" t="str">
        <f>VLOOKUP(SEGUIMIENTO[[#This Row],[TIPO]],Actividad[#All],2,0)</f>
        <v>Proceso</v>
      </c>
      <c r="E23" s="134" t="s">
        <v>36</v>
      </c>
      <c r="F23" s="134" t="s">
        <v>242</v>
      </c>
      <c r="G23" s="134" t="s">
        <v>30</v>
      </c>
      <c r="H23" s="134" t="s">
        <v>118</v>
      </c>
      <c r="I23" s="134" t="s">
        <v>39</v>
      </c>
      <c r="J23" s="138" t="s">
        <v>279</v>
      </c>
      <c r="K23" s="134" t="s">
        <v>227</v>
      </c>
      <c r="N23" s="134" t="s">
        <v>12</v>
      </c>
      <c r="O23" s="136">
        <v>46028</v>
      </c>
      <c r="P23" s="136">
        <v>46031</v>
      </c>
      <c r="Q23" s="137" t="str" cm="1">
        <f t="array" aca="1" ref="Q23" ca="1">IFERROR(_xlfn.IFS(K23="DEVUELTO","DEVUELTO",K23="APROBADO","APROBADO",K23="CANCELADO","CANCELADO",K23="ASIGNADO",NETWORKDAYS(O23,TODAY(),Tablas!$AA$2:$AA$37)),"")</f>
        <v>DEVUELTO</v>
      </c>
      <c r="R23" s="134" t="str" cm="1">
        <f t="array" aca="1" ref="R23" ca="1">IF(N23="Primera",_xlfn.IFS(Q23="APROBADO","",Q23="CANCELADO","",Q23="DEVUELTO","",(T23-Q23)&gt;=2,"A tiempo",(T23-Q23)=1,"Proximo a Vencer",T23-Q23&lt;0,"Vencido"),_xlfn.IFS(Q23="APROBADO","",Q23="CANCELADO","",Q23="DEVUELTO","",AND(Q23&gt;=0,Q23&lt;=2),"A tiempo",Q23=3,"Proximo a Vencer",Q23&gt;3,"Vencido"))</f>
        <v/>
      </c>
      <c r="S23" s="134" t="s">
        <v>480</v>
      </c>
      <c r="T23" s="134">
        <f>IF(SEGUIMIENTO[[#This Row],[REVISION]]="Primera",VLOOKUP(SEGUIMIENTO[[#This Row],[MODALIDAD]],Actividad[[#All],[TIPO]:[Tiempo Respuesta]],2,0),VLOOKUP(SEGUIMIENTO[[#This Row],[MODALIDAD]],Actividad[[#All],[TIPO]:[Segunda]],3,0))</f>
        <v>5</v>
      </c>
      <c r="U23" s="134">
        <f>IF(SEGUIMIENTO[[#This Row],[FECHA DE REVISION]]&gt;0,NETWORKDAYS(SEGUIMIENTO[[#This Row],[FECHA DE RECEPCION]],SEGUIMIENTO[[#This Row],[FECHA DE REVISION]],Tablas!$AA$2:$AA$37),"")</f>
        <v>4</v>
      </c>
      <c r="V23" s="134" t="str">
        <f>IFERROR(IF(SEGUIMIENTO[[#This Row],[TIEMPO PARA RESPUESTA / DIAS]]-SEGUIMIENTO[[#This Row],[TIEMPO DE RESPUESTA]]&gt;=0,"OPORTUNA","VENCIDO"),"")</f>
        <v>OPORTUNA</v>
      </c>
    </row>
    <row r="24" spans="1:22" s="134" customFormat="1">
      <c r="A24" s="134" t="s">
        <v>478</v>
      </c>
      <c r="B24" s="192" t="s">
        <v>479</v>
      </c>
      <c r="C24" s="134" t="s">
        <v>103</v>
      </c>
      <c r="D24" s="134" t="str">
        <f>VLOOKUP(SEGUIMIENTO[[#This Row],[TIPO]],Actividad[#All],2,0)</f>
        <v>Proceso</v>
      </c>
      <c r="E24" s="134" t="s">
        <v>36</v>
      </c>
      <c r="F24" s="134" t="s">
        <v>242</v>
      </c>
      <c r="G24" s="134" t="s">
        <v>30</v>
      </c>
      <c r="H24" s="134" t="s">
        <v>118</v>
      </c>
      <c r="I24" s="134" t="s">
        <v>39</v>
      </c>
      <c r="J24" s="138" t="s">
        <v>279</v>
      </c>
      <c r="K24" s="134" t="s">
        <v>223</v>
      </c>
      <c r="M24" s="136">
        <v>46035</v>
      </c>
      <c r="N24" s="134" t="s">
        <v>3</v>
      </c>
      <c r="O24" s="136">
        <v>46035</v>
      </c>
      <c r="P24" s="136">
        <v>46035</v>
      </c>
      <c r="Q24" s="137" t="str" cm="1">
        <f t="array" aca="1" ref="Q24" ca="1">IFERROR(_xlfn.IFS(K24="DEVUELTO","DEVUELTO",K24="APROBADO","APROBADO",K24="CANCELADO","CANCELADO",K24="ASIGNADO",NETWORKDAYS(O24,TODAY(),Tablas!$AA$2:$AA$37)),"")</f>
        <v>APROBADO</v>
      </c>
      <c r="R24" s="134" t="str" cm="1">
        <f t="array" aca="1" ref="R24" ca="1">IF(N24="Primera",_xlfn.IFS(Q24="APROBADO","",Q24="CANCELADO","",Q24="DEVUELTO","",(T24-Q24)&gt;=2,"A tiempo",(T24-Q24)=1,"Proximo a Vencer",T24-Q24&lt;0,"Vencido"),_xlfn.IFS(Q24="APROBADO","",Q24="CANCELADO","",Q24="DEVUELTO","",AND(Q24&gt;=0,Q24&lt;=2),"A tiempo",Q24=3,"Proximo a Vencer",Q24&gt;3,"Vencido"))</f>
        <v/>
      </c>
      <c r="S24" s="134" t="s">
        <v>450</v>
      </c>
      <c r="T24" s="134">
        <f>IF(SEGUIMIENTO[[#This Row],[REVISION]]="Primera",VLOOKUP(SEGUIMIENTO[[#This Row],[MODALIDAD]],Actividad[[#All],[TIPO]:[Tiempo Respuesta]],2,0),VLOOKUP(SEGUIMIENTO[[#This Row],[MODALIDAD]],Actividad[[#All],[TIPO]:[Segunda]],3,0))</f>
        <v>3</v>
      </c>
      <c r="U24" s="134">
        <f>IF(SEGUIMIENTO[[#This Row],[FECHA DE REVISION]]&gt;0,NETWORKDAYS(SEGUIMIENTO[[#This Row],[FECHA DE RECEPCION]],SEGUIMIENTO[[#This Row],[FECHA DE REVISION]],Tablas!$AA$2:$AA$37),"")</f>
        <v>1</v>
      </c>
      <c r="V24" s="134" t="str">
        <f>IFERROR(IF(SEGUIMIENTO[[#This Row],[TIEMPO PARA RESPUESTA / DIAS]]-SEGUIMIENTO[[#This Row],[TIEMPO DE RESPUESTA]]&gt;=0,"OPORTUNA","VENCIDO"),"")</f>
        <v>OPORTUNA</v>
      </c>
    </row>
    <row r="25" spans="1:22" s="134" customFormat="1" ht="15" customHeight="1">
      <c r="A25" s="134" t="s">
        <v>481</v>
      </c>
      <c r="B25" s="192" t="s">
        <v>482</v>
      </c>
      <c r="C25" s="134" t="s">
        <v>78</v>
      </c>
      <c r="D25" s="134" t="str">
        <f>VLOOKUP(SEGUIMIENTO[[#This Row],[TIPO]],Actividad[#All],2,0)</f>
        <v>Proceso</v>
      </c>
      <c r="E25" s="134" t="s">
        <v>36</v>
      </c>
      <c r="F25" s="134" t="s">
        <v>242</v>
      </c>
      <c r="G25" s="134" t="s">
        <v>26</v>
      </c>
      <c r="H25" s="134" t="s">
        <v>106</v>
      </c>
      <c r="I25" s="134" t="s">
        <v>22</v>
      </c>
      <c r="J25" s="138" t="s">
        <v>280</v>
      </c>
      <c r="K25" s="134" t="s">
        <v>227</v>
      </c>
      <c r="N25" s="134" t="s">
        <v>12</v>
      </c>
      <c r="O25" s="136">
        <v>46028</v>
      </c>
      <c r="P25" s="136">
        <v>46031</v>
      </c>
      <c r="Q25" s="137" t="str" cm="1">
        <f t="array" aca="1" ref="Q25" ca="1">IFERROR(_xlfn.IFS(K25="DEVUELTO","DEVUELTO",K25="APROBADO","APROBADO",K25="CANCELADO","CANCELADO",K25="ASIGNADO",NETWORKDAYS(O25,TODAY(),Tablas!$AA$2:$AA$37)),"")</f>
        <v>DEVUELTO</v>
      </c>
      <c r="R25" s="134" t="str" cm="1">
        <f t="array" aca="1" ref="R25" ca="1">IF(N25="Primera",_xlfn.IFS(Q25="APROBADO","",Q25="CANCELADO","",Q25="DEVUELTO","",(T25-Q25)&gt;=2,"A tiempo",(T25-Q25)=1,"Proximo a Vencer",T25-Q25&lt;0,"Vencido"),_xlfn.IFS(Q25="APROBADO","",Q25="CANCELADO","",Q25="DEVUELTO","",AND(Q25&gt;=0,Q25&lt;=2),"A tiempo",Q25=3,"Proximo a Vencer",Q25&gt;3,"Vencido"))</f>
        <v/>
      </c>
      <c r="S25" s="134" t="s">
        <v>483</v>
      </c>
      <c r="T25" s="134">
        <f>IF(SEGUIMIENTO[[#This Row],[REVISION]]="Primera",VLOOKUP(SEGUIMIENTO[[#This Row],[MODALIDAD]],Actividad[[#All],[TIPO]:[Tiempo Respuesta]],2,0),VLOOKUP(SEGUIMIENTO[[#This Row],[MODALIDAD]],Actividad[[#All],[TIPO]:[Segunda]],3,0))</f>
        <v>5</v>
      </c>
      <c r="U25" s="134">
        <f>IF(SEGUIMIENTO[[#This Row],[FECHA DE REVISION]]&gt;0,NETWORKDAYS(SEGUIMIENTO[[#This Row],[FECHA DE RECEPCION]],SEGUIMIENTO[[#This Row],[FECHA DE REVISION]],Tablas!$AA$2:$AA$37),"")</f>
        <v>4</v>
      </c>
      <c r="V25" s="134" t="str">
        <f>IFERROR(IF(SEGUIMIENTO[[#This Row],[TIEMPO PARA RESPUESTA / DIAS]]-SEGUIMIENTO[[#This Row],[TIEMPO DE RESPUESTA]]&gt;=0,"OPORTUNA","VENCIDO"),"")</f>
        <v>OPORTUNA</v>
      </c>
    </row>
    <row r="26" spans="1:22" s="134" customFormat="1" ht="16.5" customHeight="1">
      <c r="A26" s="134" t="s">
        <v>481</v>
      </c>
      <c r="B26" s="192" t="s">
        <v>482</v>
      </c>
      <c r="C26" s="134" t="s">
        <v>78</v>
      </c>
      <c r="D26" s="134" t="str">
        <f>VLOOKUP(SEGUIMIENTO[[#This Row],[TIPO]],Actividad[#All],2,0)</f>
        <v>Proceso</v>
      </c>
      <c r="E26" s="134" t="s">
        <v>36</v>
      </c>
      <c r="F26" s="134" t="s">
        <v>242</v>
      </c>
      <c r="G26" s="134" t="s">
        <v>26</v>
      </c>
      <c r="H26" s="134" t="s">
        <v>106</v>
      </c>
      <c r="I26" s="134" t="s">
        <v>22</v>
      </c>
      <c r="J26" s="138" t="s">
        <v>280</v>
      </c>
      <c r="K26" s="134" t="s">
        <v>226</v>
      </c>
      <c r="N26" s="134" t="s">
        <v>3</v>
      </c>
      <c r="O26" s="136">
        <v>46042</v>
      </c>
      <c r="P26" s="136">
        <v>46042</v>
      </c>
      <c r="Q26" s="137" t="str" cm="1">
        <f t="array" aca="1" ref="Q26" ca="1">IFERROR(_xlfn.IFS(K26="DEVUELTO","DEVUELTO",K26="APROBADO","APROBADO",K26="CANCELADO","CANCELADO",K26="ASIGNADO",NETWORKDAYS(O26,TODAY(),Tablas!$AA$2:$AA$37)),"")</f>
        <v>CANCELADO</v>
      </c>
      <c r="R26" s="134" t="str" cm="1">
        <f t="array" aca="1" ref="R26" ca="1">IF(N26="Primera",_xlfn.IFS(Q26="APROBADO","",Q26="CANCELADO","",Q26="DEVUELTO","",(T26-Q26)&gt;=2,"A tiempo",(T26-Q26)=1,"Proximo a Vencer",T26-Q26&lt;0,"Vencido"),_xlfn.IFS(Q26="APROBADO","",Q26="CANCELADO","",Q26="DEVUELTO","",AND(Q26&gt;=0,Q26&lt;=2),"A tiempo",Q26=3,"Proximo a Vencer",Q26&gt;3,"Vencido"))</f>
        <v/>
      </c>
      <c r="S26" s="135" t="s">
        <v>484</v>
      </c>
      <c r="T26" s="134">
        <f>IF(SEGUIMIENTO[[#This Row],[REVISION]]="Primera",VLOOKUP(SEGUIMIENTO[[#This Row],[MODALIDAD]],Actividad[[#All],[TIPO]:[Tiempo Respuesta]],2,0),VLOOKUP(SEGUIMIENTO[[#This Row],[MODALIDAD]],Actividad[[#All],[TIPO]:[Segunda]],3,0))</f>
        <v>3</v>
      </c>
      <c r="U26" s="134">
        <f>IF(SEGUIMIENTO[[#This Row],[FECHA DE REVISION]]&gt;0,NETWORKDAYS(SEGUIMIENTO[[#This Row],[FECHA DE RECEPCION]],SEGUIMIENTO[[#This Row],[FECHA DE REVISION]],Tablas!$AA$2:$AA$37),"")</f>
        <v>1</v>
      </c>
      <c r="V26" s="134" t="str">
        <f>IFERROR(IF(SEGUIMIENTO[[#This Row],[TIEMPO PARA RESPUESTA / DIAS]]-SEGUIMIENTO[[#This Row],[TIEMPO DE RESPUESTA]]&gt;=0,"OPORTUNA","VENCIDO"),"")</f>
        <v>OPORTUNA</v>
      </c>
    </row>
    <row r="27" spans="1:22" s="134" customFormat="1" ht="16.5" customHeight="1">
      <c r="A27" s="134" t="s">
        <v>485</v>
      </c>
      <c r="B27" s="192" t="s">
        <v>486</v>
      </c>
      <c r="C27" s="134" t="s">
        <v>63</v>
      </c>
      <c r="D27" s="134" t="str">
        <f>VLOOKUP(SEGUIMIENTO[[#This Row],[TIPO]],Actividad[#All],2,0)</f>
        <v>Proceso</v>
      </c>
      <c r="E27" s="134" t="s">
        <v>35</v>
      </c>
      <c r="G27" s="134" t="s">
        <v>30</v>
      </c>
      <c r="H27" s="134" t="s">
        <v>70</v>
      </c>
      <c r="I27" s="134" t="s">
        <v>64</v>
      </c>
      <c r="J27" s="143" t="s">
        <v>281</v>
      </c>
      <c r="K27" s="134" t="s">
        <v>227</v>
      </c>
      <c r="N27" s="134" t="s">
        <v>12</v>
      </c>
      <c r="O27" s="136">
        <v>46028</v>
      </c>
      <c r="P27" s="136">
        <v>46035</v>
      </c>
      <c r="Q27" s="137" t="str" cm="1">
        <f t="array" aca="1" ref="Q27" ca="1">IFERROR(_xlfn.IFS(K27="DEVUELTO","DEVUELTO",K27="APROBADO","APROBADO",K27="CANCELADO","CANCELADO",K27="ASIGNADO",NETWORKDAYS(O27,TODAY(),Tablas!$AA$2:$AA$37)),"")</f>
        <v>DEVUELTO</v>
      </c>
      <c r="R27" s="134" t="str" cm="1">
        <f t="array" aca="1" ref="R27" ca="1">IF(N27="Primera",_xlfn.IFS(Q27="APROBADO","",Q27="CANCELADO","",Q27="DEVUELTO","",(T27-Q27)&gt;=2,"A tiempo",(T27-Q27)=1,"Proximo a Vencer",T27-Q27&lt;0,"Vencido"),_xlfn.IFS(Q27="APROBADO","",Q27="CANCELADO","",Q27="DEVUELTO","",AND(Q27&gt;=0,Q27&lt;=2),"A tiempo",Q27=3,"Proximo a Vencer",Q27&gt;3,"Vencido"))</f>
        <v/>
      </c>
      <c r="S27" s="134" t="s">
        <v>487</v>
      </c>
      <c r="T27" s="134">
        <f>IF(SEGUIMIENTO[[#This Row],[REVISION]]="Primera",VLOOKUP(SEGUIMIENTO[[#This Row],[MODALIDAD]],Actividad[[#All],[TIPO]:[Tiempo Respuesta]],2,0),VLOOKUP(SEGUIMIENTO[[#This Row],[MODALIDAD]],Actividad[[#All],[TIPO]:[Segunda]],3,0))</f>
        <v>5</v>
      </c>
      <c r="U27" s="134">
        <f>IF(SEGUIMIENTO[[#This Row],[FECHA DE REVISION]]&gt;0,NETWORKDAYS(SEGUIMIENTO[[#This Row],[FECHA DE RECEPCION]],SEGUIMIENTO[[#This Row],[FECHA DE REVISION]],Tablas!$AA$2:$AA$37),"")</f>
        <v>5</v>
      </c>
      <c r="V27" s="134" t="str">
        <f>IFERROR(IF(SEGUIMIENTO[[#This Row],[TIEMPO PARA RESPUESTA / DIAS]]-SEGUIMIENTO[[#This Row],[TIEMPO DE RESPUESTA]]&gt;=0,"OPORTUNA","VENCIDO"),"")</f>
        <v>OPORTUNA</v>
      </c>
    </row>
    <row r="28" spans="1:22" s="134" customFormat="1" ht="16.5" customHeight="1">
      <c r="A28" s="134" t="s">
        <v>485</v>
      </c>
      <c r="B28" s="192" t="s">
        <v>486</v>
      </c>
      <c r="C28" s="134" t="s">
        <v>63</v>
      </c>
      <c r="D28" s="134" t="str">
        <f>VLOOKUP(SEGUIMIENTO[[#This Row],[TIPO]],Actividad[#All],2,0)</f>
        <v>Proceso</v>
      </c>
      <c r="E28" s="134" t="s">
        <v>35</v>
      </c>
      <c r="G28" s="134" t="s">
        <v>30</v>
      </c>
      <c r="H28" s="134" t="s">
        <v>70</v>
      </c>
      <c r="I28" s="134" t="s">
        <v>64</v>
      </c>
      <c r="J28" s="143" t="s">
        <v>281</v>
      </c>
      <c r="K28" s="134" t="s">
        <v>227</v>
      </c>
      <c r="N28" s="134" t="s">
        <v>3</v>
      </c>
      <c r="O28" s="136">
        <v>46038</v>
      </c>
      <c r="P28" s="136">
        <v>46045</v>
      </c>
      <c r="Q28" s="137" t="str" cm="1">
        <f t="array" aca="1" ref="Q28" ca="1">IFERROR(_xlfn.IFS(K28="DEVUELTO","DEVUELTO",K28="APROBADO","APROBADO",K28="CANCELADO","CANCELADO",K28="ASIGNADO",NETWORKDAYS(O28,TODAY(),Tablas!$AA$2:$AA$37)),"")</f>
        <v>DEVUELTO</v>
      </c>
      <c r="R28" s="134" t="str" cm="1">
        <f t="array" aca="1" ref="R28" ca="1">IF(N28="Primera",_xlfn.IFS(Q28="APROBADO","",Q28="CANCELADO","",Q28="DEVUELTO","",(T28-Q28)&gt;=2,"A tiempo",(T28-Q28)=1,"Proximo a Vencer",T28-Q28&lt;0,"Vencido"),_xlfn.IFS(Q28="APROBADO","",Q28="CANCELADO","",Q28="DEVUELTO","",AND(Q28&gt;=0,Q28&lt;=2),"A tiempo",Q28=3,"Proximo a Vencer",Q28&gt;3,"Vencido"))</f>
        <v/>
      </c>
      <c r="S28" s="134" t="s">
        <v>488</v>
      </c>
      <c r="T28" s="134">
        <v>6</v>
      </c>
      <c r="U28" s="134">
        <f>IF(SEGUIMIENTO[[#This Row],[FECHA DE REVISION]]&gt;0,NETWORKDAYS(SEGUIMIENTO[[#This Row],[FECHA DE RECEPCION]],SEGUIMIENTO[[#This Row],[FECHA DE REVISION]],Tablas!$AA$2:$AA$37),"")</f>
        <v>6</v>
      </c>
      <c r="V28" s="134" t="str">
        <f>IFERROR(IF(SEGUIMIENTO[[#This Row],[TIEMPO PARA RESPUESTA / DIAS]]-SEGUIMIENTO[[#This Row],[TIEMPO DE RESPUESTA]]&gt;=0,"OPORTUNA","VENCIDO"),"")</f>
        <v>OPORTUNA</v>
      </c>
    </row>
    <row r="29" spans="1:22" s="134" customFormat="1" ht="16.5" customHeight="1">
      <c r="A29" s="134" t="s">
        <v>485</v>
      </c>
      <c r="B29" s="192" t="s">
        <v>486</v>
      </c>
      <c r="C29" s="134" t="s">
        <v>63</v>
      </c>
      <c r="D29" s="134" t="str">
        <f>VLOOKUP(SEGUIMIENTO[[#This Row],[TIPO]],Actividad[#All],2,0)</f>
        <v>Proceso</v>
      </c>
      <c r="E29" s="134" t="s">
        <v>35</v>
      </c>
      <c r="G29" s="134" t="s">
        <v>30</v>
      </c>
      <c r="H29" s="134" t="s">
        <v>70</v>
      </c>
      <c r="I29" s="134" t="s">
        <v>64</v>
      </c>
      <c r="J29" s="143" t="s">
        <v>281</v>
      </c>
      <c r="K29" s="134" t="s">
        <v>227</v>
      </c>
      <c r="N29" s="134" t="s">
        <v>175</v>
      </c>
      <c r="O29" s="136">
        <v>46050</v>
      </c>
      <c r="P29" s="136">
        <v>46050</v>
      </c>
      <c r="Q29" s="137" t="str" cm="1">
        <f t="array" aca="1" ref="Q29" ca="1">IFERROR(_xlfn.IFS(K29="DEVUELTO","DEVUELTO",K29="APROBADO","APROBADO",K29="CANCELADO","CANCELADO",K29="ASIGNADO",NETWORKDAYS(O29,TODAY(),Tablas!$AA$2:$AA$37)),"")</f>
        <v>DEVUELTO</v>
      </c>
      <c r="R29" s="134" t="str" cm="1">
        <f t="array" aca="1" ref="R29" ca="1">IF(N29="Primera",_xlfn.IFS(Q29="APROBADO","",Q29="CANCELADO","",Q29="DEVUELTO","",(T29-Q29)&gt;=2,"A tiempo",(T29-Q29)=1,"Proximo a Vencer",T29-Q29&lt;0,"Vencido"),_xlfn.IFS(Q29="APROBADO","",Q29="CANCELADO","",Q29="DEVUELTO","",AND(Q29&gt;=0,Q29&lt;=2),"A tiempo",Q29=3,"Proximo a Vencer",Q29&gt;3,"Vencido"))</f>
        <v/>
      </c>
      <c r="S29" s="134" t="s">
        <v>489</v>
      </c>
      <c r="T29" s="134">
        <f>IF(SEGUIMIENTO[[#This Row],[REVISION]]="Primera",VLOOKUP(SEGUIMIENTO[[#This Row],[MODALIDAD]],Actividad[[#All],[TIPO]:[Tiempo Respuesta]],2,0),VLOOKUP(SEGUIMIENTO[[#This Row],[MODALIDAD]],Actividad[[#All],[TIPO]:[Segunda]],3,0))</f>
        <v>3</v>
      </c>
      <c r="U29" s="134">
        <f>IF(SEGUIMIENTO[[#This Row],[FECHA DE REVISION]]&gt;0,NETWORKDAYS(SEGUIMIENTO[[#This Row],[FECHA DE RECEPCION]],SEGUIMIENTO[[#This Row],[FECHA DE REVISION]],Tablas!$AA$2:$AA$37),"")</f>
        <v>1</v>
      </c>
      <c r="V29" s="134" t="str">
        <f>IFERROR(IF(SEGUIMIENTO[[#This Row],[TIEMPO PARA RESPUESTA / DIAS]]-SEGUIMIENTO[[#This Row],[TIEMPO DE RESPUESTA]]&gt;=0,"OPORTUNA","VENCIDO"),"")</f>
        <v>OPORTUNA</v>
      </c>
    </row>
    <row r="30" spans="1:22" s="134" customFormat="1" ht="16.5" customHeight="1">
      <c r="A30" s="134" t="s">
        <v>485</v>
      </c>
      <c r="B30" s="192" t="s">
        <v>486</v>
      </c>
      <c r="C30" s="134" t="s">
        <v>63</v>
      </c>
      <c r="D30" s="134" t="str">
        <f>VLOOKUP(SEGUIMIENTO[[#This Row],[TIPO]],Actividad[#All],2,0)</f>
        <v>Proceso</v>
      </c>
      <c r="E30" s="134" t="s">
        <v>35</v>
      </c>
      <c r="G30" s="134" t="s">
        <v>30</v>
      </c>
      <c r="H30" s="134" t="s">
        <v>70</v>
      </c>
      <c r="I30" s="134" t="s">
        <v>64</v>
      </c>
      <c r="J30" s="138" t="s">
        <v>281</v>
      </c>
      <c r="K30" s="134" t="s">
        <v>223</v>
      </c>
      <c r="M30" s="136">
        <v>46055</v>
      </c>
      <c r="N30" s="134" t="s">
        <v>179</v>
      </c>
      <c r="O30" s="136">
        <v>46052</v>
      </c>
      <c r="P30" s="136">
        <v>46055</v>
      </c>
      <c r="Q30" s="137" t="str" cm="1">
        <f t="array" aca="1" ref="Q30" ca="1">IFERROR(_xlfn.IFS(K30="DEVUELTO","DEVUELTO",K30="APROBADO","APROBADO",K30="CANCELADO","CANCELADO",K30="ASIGNADO",NETWORKDAYS(O30,TODAY(),Tablas!$AA$2:$AA$37)),"")</f>
        <v>APROBADO</v>
      </c>
      <c r="R30" s="134" t="str" cm="1">
        <f t="array" aca="1" ref="R30" ca="1">IF(N30="Primera",_xlfn.IFS(Q30="APROBADO","",Q30="CANCELADO","",Q30="DEVUELTO","",(T30-Q30)&gt;=2,"A tiempo",(T30-Q30)=1,"Proximo a Vencer",T30-Q30&lt;0,"Vencido"),_xlfn.IFS(Q30="APROBADO","",Q30="CANCELADO","",Q30="DEVUELTO","",AND(Q30&gt;=0,Q30&lt;=2),"A tiempo",Q30=3,"Proximo a Vencer",Q30&gt;3,"Vencido"))</f>
        <v/>
      </c>
      <c r="S30" s="134" t="s">
        <v>490</v>
      </c>
      <c r="T30" s="134">
        <f>IF(SEGUIMIENTO[[#This Row],[REVISION]]="Primera",VLOOKUP(SEGUIMIENTO[[#This Row],[MODALIDAD]],Actividad[[#All],[TIPO]:[Tiempo Respuesta]],2,0),VLOOKUP(SEGUIMIENTO[[#This Row],[MODALIDAD]],Actividad[[#All],[TIPO]:[Segunda]],3,0))</f>
        <v>3</v>
      </c>
      <c r="U30" s="134">
        <f>IF(SEGUIMIENTO[[#This Row],[FECHA DE REVISION]]&gt;0,NETWORKDAYS(SEGUIMIENTO[[#This Row],[FECHA DE RECEPCION]],SEGUIMIENTO[[#This Row],[FECHA DE REVISION]],Tablas!$AA$2:$AA$37),"")</f>
        <v>2</v>
      </c>
      <c r="V30" s="134" t="str">
        <f>IFERROR(IF(SEGUIMIENTO[[#This Row],[TIEMPO PARA RESPUESTA / DIAS]]-SEGUIMIENTO[[#This Row],[TIEMPO DE RESPUESTA]]&gt;=0,"OPORTUNA","VENCIDO"),"")</f>
        <v>OPORTUNA</v>
      </c>
    </row>
    <row r="31" spans="1:22" s="134" customFormat="1" ht="15.75" customHeight="1">
      <c r="A31" s="134" t="s">
        <v>491</v>
      </c>
      <c r="B31" s="192" t="s">
        <v>492</v>
      </c>
      <c r="C31" s="134" t="s">
        <v>103</v>
      </c>
      <c r="D31" s="134" t="str">
        <f>VLOOKUP(SEGUIMIENTO[[#This Row],[TIPO]],Actividad[#All],2,0)</f>
        <v>Proceso</v>
      </c>
      <c r="E31" s="134" t="s">
        <v>36</v>
      </c>
      <c r="F31" s="134" t="s">
        <v>250</v>
      </c>
      <c r="G31" s="134" t="s">
        <v>30</v>
      </c>
      <c r="H31" s="134" t="s">
        <v>118</v>
      </c>
      <c r="I31" s="134" t="s">
        <v>50</v>
      </c>
      <c r="J31" s="138" t="s">
        <v>282</v>
      </c>
      <c r="K31" s="134" t="s">
        <v>227</v>
      </c>
      <c r="N31" s="134" t="s">
        <v>12</v>
      </c>
      <c r="O31" s="136">
        <v>46031</v>
      </c>
      <c r="P31" s="136">
        <v>46031</v>
      </c>
      <c r="Q31" s="137" t="str" cm="1">
        <f t="array" aca="1" ref="Q31" ca="1">IFERROR(_xlfn.IFS(K31="DEVUELTO","DEVUELTO",K31="APROBADO","APROBADO",K31="CANCELADO","CANCELADO",K31="ASIGNADO",NETWORKDAYS(O31,TODAY(),Tablas!$AA$2:$AA$37)),"")</f>
        <v>DEVUELTO</v>
      </c>
      <c r="R31" s="134" t="str" cm="1">
        <f t="array" aca="1" ref="R31" ca="1">IF(N31="Primera",_xlfn.IFS(Q31="APROBADO","",Q31="CANCELADO","",Q31="DEVUELTO","",(T31-Q31)&gt;=2,"A tiempo",(T31-Q31)=1,"Proximo a Vencer",T31-Q31&lt;0,"Vencido"),_xlfn.IFS(Q31="APROBADO","",Q31="CANCELADO","",Q31="DEVUELTO","",AND(Q31&gt;=0,Q31&lt;=2),"A tiempo",Q31=3,"Proximo a Vencer",Q31&gt;3,"Vencido"))</f>
        <v/>
      </c>
      <c r="S31" s="135" t="s">
        <v>493</v>
      </c>
      <c r="T31" s="134">
        <f>IF(SEGUIMIENTO[[#This Row],[REVISION]]="Primera",VLOOKUP(SEGUIMIENTO[[#This Row],[MODALIDAD]],Actividad[[#All],[TIPO]:[Tiempo Respuesta]],2,0),VLOOKUP(SEGUIMIENTO[[#This Row],[MODALIDAD]],Actividad[[#All],[TIPO]:[Segunda]],3,0))</f>
        <v>5</v>
      </c>
      <c r="U31" s="134">
        <f>IF(SEGUIMIENTO[[#This Row],[FECHA DE REVISION]]&gt;0,NETWORKDAYS(SEGUIMIENTO[[#This Row],[FECHA DE RECEPCION]],SEGUIMIENTO[[#This Row],[FECHA DE REVISION]],Tablas!$AA$2:$AA$37),"")</f>
        <v>1</v>
      </c>
      <c r="V31" s="134" t="str">
        <f>IFERROR(IF(SEGUIMIENTO[[#This Row],[TIEMPO PARA RESPUESTA / DIAS]]-SEGUIMIENTO[[#This Row],[TIEMPO DE RESPUESTA]]&gt;=0,"OPORTUNA","VENCIDO"),"")</f>
        <v>OPORTUNA</v>
      </c>
    </row>
    <row r="32" spans="1:22" s="134" customFormat="1">
      <c r="A32" s="134" t="s">
        <v>491</v>
      </c>
      <c r="B32" s="192" t="s">
        <v>492</v>
      </c>
      <c r="C32" s="134" t="s">
        <v>103</v>
      </c>
      <c r="D32" s="134" t="str">
        <f>VLOOKUP(SEGUIMIENTO[[#This Row],[TIPO]],Actividad[#All],2,0)</f>
        <v>Proceso</v>
      </c>
      <c r="E32" s="134" t="s">
        <v>36</v>
      </c>
      <c r="F32" s="134" t="s">
        <v>250</v>
      </c>
      <c r="G32" s="134" t="s">
        <v>30</v>
      </c>
      <c r="H32" s="134" t="s">
        <v>118</v>
      </c>
      <c r="I32" s="134" t="s">
        <v>50</v>
      </c>
      <c r="J32" s="138" t="s">
        <v>282</v>
      </c>
      <c r="K32" s="134" t="s">
        <v>223</v>
      </c>
      <c r="M32" s="136">
        <v>46035</v>
      </c>
      <c r="N32" s="134" t="s">
        <v>3</v>
      </c>
      <c r="O32" s="136">
        <v>46035</v>
      </c>
      <c r="P32" s="136">
        <v>46035</v>
      </c>
      <c r="Q32" s="137" t="str" cm="1">
        <f t="array" aca="1" ref="Q32" ca="1">IFERROR(_xlfn.IFS(K32="DEVUELTO","DEVUELTO",K32="APROBADO","APROBADO",K32="CANCELADO","CANCELADO",K32="ASIGNADO",NETWORKDAYS(O32,TODAY(),Tablas!$AA$2:$AA$37)),"")</f>
        <v>APROBADO</v>
      </c>
      <c r="R32" s="134" t="str" cm="1">
        <f t="array" aca="1" ref="R32" ca="1">IF(N32="Primera",_xlfn.IFS(Q32="APROBADO","",Q32="CANCELADO","",Q32="DEVUELTO","",(T32-Q32)&gt;=2,"A tiempo",(T32-Q32)=1,"Proximo a Vencer",T32-Q32&lt;0,"Vencido"),_xlfn.IFS(Q32="APROBADO","",Q32="CANCELADO","",Q32="DEVUELTO","",AND(Q32&gt;=0,Q32&lt;=2),"A tiempo",Q32=3,"Proximo a Vencer",Q32&gt;3,"Vencido"))</f>
        <v/>
      </c>
      <c r="S32" s="134" t="s">
        <v>450</v>
      </c>
      <c r="T32" s="134">
        <f>IF(SEGUIMIENTO[[#This Row],[REVISION]]="Primera",VLOOKUP(SEGUIMIENTO[[#This Row],[MODALIDAD]],Actividad[[#All],[TIPO]:[Tiempo Respuesta]],2,0),VLOOKUP(SEGUIMIENTO[[#This Row],[MODALIDAD]],Actividad[[#All],[TIPO]:[Segunda]],3,0))</f>
        <v>3</v>
      </c>
      <c r="U32" s="134">
        <f>IF(SEGUIMIENTO[[#This Row],[FECHA DE REVISION]]&gt;0,NETWORKDAYS(SEGUIMIENTO[[#This Row],[FECHA DE RECEPCION]],SEGUIMIENTO[[#This Row],[FECHA DE REVISION]],Tablas!$AA$2:$AA$37),"")</f>
        <v>1</v>
      </c>
      <c r="V32" s="134" t="str">
        <f>IFERROR(IF(SEGUIMIENTO[[#This Row],[TIEMPO PARA RESPUESTA / DIAS]]-SEGUIMIENTO[[#This Row],[TIEMPO DE RESPUESTA]]&gt;=0,"OPORTUNA","VENCIDO"),"")</f>
        <v>OPORTUNA</v>
      </c>
    </row>
    <row r="33" spans="1:23" s="134" customFormat="1">
      <c r="A33" s="134" t="s">
        <v>494</v>
      </c>
      <c r="B33" s="192" t="s">
        <v>495</v>
      </c>
      <c r="C33" s="134" t="s">
        <v>166</v>
      </c>
      <c r="D33" s="134" t="str">
        <f>VLOOKUP(SEGUIMIENTO[[#This Row],[TIPO]],Actividad[#All],2,0)</f>
        <v>Proceso</v>
      </c>
      <c r="E33" s="134" t="s">
        <v>35</v>
      </c>
      <c r="G33" s="134" t="s">
        <v>30</v>
      </c>
      <c r="H33" s="134" t="s">
        <v>70</v>
      </c>
      <c r="I33" s="134" t="s">
        <v>39</v>
      </c>
      <c r="J33" s="138" t="s">
        <v>283</v>
      </c>
      <c r="K33" s="134" t="s">
        <v>227</v>
      </c>
      <c r="N33" s="134" t="s">
        <v>12</v>
      </c>
      <c r="O33" s="136">
        <v>46031</v>
      </c>
      <c r="P33" s="136">
        <v>46036</v>
      </c>
      <c r="Q33" s="137" t="str" cm="1">
        <f t="array" aca="1" ref="Q33" ca="1">IFERROR(_xlfn.IFS(K33="DEVUELTO","DEVUELTO",K33="APROBADO","APROBADO",K33="CANCELADO","CANCELADO",K33="ASIGNADO",NETWORKDAYS(O33,TODAY(),Tablas!$AA$2:$AA$37)),"")</f>
        <v>DEVUELTO</v>
      </c>
      <c r="R33" s="134" t="str" cm="1">
        <f t="array" aca="1" ref="R33" ca="1">IF(N33="Primera",_xlfn.IFS(Q33="APROBADO","",Q33="CANCELADO","",Q33="DEVUELTO","",(T33-Q33)&gt;=2,"A tiempo",(T33-Q33)=1,"Proximo a Vencer",T33-Q33&lt;0,"Vencido"),_xlfn.IFS(Q33="APROBADO","",Q33="CANCELADO","",Q33="DEVUELTO","",AND(Q33&gt;=0,Q33&lt;=2),"A tiempo",Q33=3,"Proximo a Vencer",Q33&gt;3,"Vencido"))</f>
        <v/>
      </c>
      <c r="S33" s="134" t="s">
        <v>496</v>
      </c>
      <c r="T33" s="134">
        <f>IF(SEGUIMIENTO[[#This Row],[REVISION]]="Primera",VLOOKUP(SEGUIMIENTO[[#This Row],[MODALIDAD]],Actividad[[#All],[TIPO]:[Tiempo Respuesta]],2,0),VLOOKUP(SEGUIMIENTO[[#This Row],[MODALIDAD]],Actividad[[#All],[TIPO]:[Segunda]],3,0))</f>
        <v>5</v>
      </c>
      <c r="U33" s="134">
        <f>IF(SEGUIMIENTO[[#This Row],[FECHA DE REVISION]]&gt;0,NETWORKDAYS(SEGUIMIENTO[[#This Row],[FECHA DE RECEPCION]],SEGUIMIENTO[[#This Row],[FECHA DE REVISION]],Tablas!$AA$2:$AA$37),"")</f>
        <v>3</v>
      </c>
      <c r="V33" s="134" t="str">
        <f>IFERROR(IF(SEGUIMIENTO[[#This Row],[TIEMPO PARA RESPUESTA / DIAS]]-SEGUIMIENTO[[#This Row],[TIEMPO DE RESPUESTA]]&gt;=0,"OPORTUNA","VENCIDO"),"")</f>
        <v>OPORTUNA</v>
      </c>
    </row>
    <row r="34" spans="1:23" s="134" customFormat="1">
      <c r="A34" s="134" t="s">
        <v>494</v>
      </c>
      <c r="B34" s="192" t="s">
        <v>495</v>
      </c>
      <c r="C34" s="134" t="s">
        <v>166</v>
      </c>
      <c r="D34" s="134" t="str">
        <f>VLOOKUP(SEGUIMIENTO[[#This Row],[TIPO]],Actividad[#All],2,0)</f>
        <v>Proceso</v>
      </c>
      <c r="E34" s="134" t="s">
        <v>35</v>
      </c>
      <c r="G34" s="134" t="s">
        <v>30</v>
      </c>
      <c r="H34" s="134" t="s">
        <v>70</v>
      </c>
      <c r="I34" s="134" t="s">
        <v>39</v>
      </c>
      <c r="J34" s="138" t="s">
        <v>283</v>
      </c>
      <c r="K34" s="134" t="s">
        <v>227</v>
      </c>
      <c r="M34" s="136"/>
      <c r="N34" s="134" t="s">
        <v>3</v>
      </c>
      <c r="O34" s="136">
        <v>46037</v>
      </c>
      <c r="P34" s="136">
        <v>46037</v>
      </c>
      <c r="Q34" s="137" t="str" cm="1">
        <f t="array" aca="1" ref="Q34" ca="1">IFERROR(_xlfn.IFS(K34="DEVUELTO","DEVUELTO",K34="APROBADO","APROBADO",K34="CANCELADO","CANCELADO",K34="ASIGNADO",NETWORKDAYS(O34,TODAY(),Tablas!$AA$2:$AA$37)),"")</f>
        <v>DEVUELTO</v>
      </c>
      <c r="R34" s="134" t="str" cm="1">
        <f t="array" aca="1" ref="R34" ca="1">IF(N34="Primera",_xlfn.IFS(Q34="APROBADO","",Q34="CANCELADO","",Q34="DEVUELTO","",(T34-Q34)&gt;=2,"A tiempo",(T34-Q34)=1,"Proximo a Vencer",T34-Q34&lt;0,"Vencido"),_xlfn.IFS(Q34="APROBADO","",Q34="CANCELADO","",Q34="DEVUELTO","",AND(Q34&gt;=0,Q34&lt;=2),"A tiempo",Q34=3,"Proximo a Vencer",Q34&gt;3,"Vencido"))</f>
        <v/>
      </c>
      <c r="S34" s="134" t="s">
        <v>497</v>
      </c>
      <c r="T34" s="134">
        <f>IF(SEGUIMIENTO[[#This Row],[REVISION]]="Primera",VLOOKUP(SEGUIMIENTO[[#This Row],[MODALIDAD]],Actividad[[#All],[TIPO]:[Tiempo Respuesta]],2,0),VLOOKUP(SEGUIMIENTO[[#This Row],[MODALIDAD]],Actividad[[#All],[TIPO]:[Segunda]],3,0))</f>
        <v>3</v>
      </c>
      <c r="U34" s="134">
        <f>IF(SEGUIMIENTO[[#This Row],[FECHA DE REVISION]]&gt;0,NETWORKDAYS(SEGUIMIENTO[[#This Row],[FECHA DE RECEPCION]],SEGUIMIENTO[[#This Row],[FECHA DE REVISION]],Tablas!$AA$2:$AA$37),"")</f>
        <v>1</v>
      </c>
      <c r="V34" s="134" t="str">
        <f>IFERROR(IF(SEGUIMIENTO[[#This Row],[TIEMPO PARA RESPUESTA / DIAS]]-SEGUIMIENTO[[#This Row],[TIEMPO DE RESPUESTA]]&gt;=0,"OPORTUNA","VENCIDO"),"")</f>
        <v>OPORTUNA</v>
      </c>
    </row>
    <row r="35" spans="1:23" s="134" customFormat="1">
      <c r="A35" s="134" t="s">
        <v>494</v>
      </c>
      <c r="B35" s="192" t="s">
        <v>495</v>
      </c>
      <c r="C35" s="134" t="s">
        <v>166</v>
      </c>
      <c r="D35" s="134" t="str">
        <f>VLOOKUP(SEGUIMIENTO[[#This Row],[TIPO]],Actividad[#All],2,0)</f>
        <v>Proceso</v>
      </c>
      <c r="E35" s="134" t="s">
        <v>35</v>
      </c>
      <c r="G35" s="134" t="s">
        <v>30</v>
      </c>
      <c r="H35" s="134" t="s">
        <v>70</v>
      </c>
      <c r="I35" s="134" t="s">
        <v>39</v>
      </c>
      <c r="J35" s="138" t="s">
        <v>283</v>
      </c>
      <c r="K35" s="134" t="s">
        <v>223</v>
      </c>
      <c r="M35" s="136">
        <v>46041</v>
      </c>
      <c r="N35" s="134" t="s">
        <v>175</v>
      </c>
      <c r="O35" s="136">
        <v>46041</v>
      </c>
      <c r="P35" s="136">
        <v>46041</v>
      </c>
      <c r="Q35" s="137" t="str" cm="1">
        <f t="array" aca="1" ref="Q35" ca="1">IFERROR(_xlfn.IFS(K35="DEVUELTO","DEVUELTO",K35="APROBADO","APROBADO",K35="CANCELADO","CANCELADO",K35="ASIGNADO",NETWORKDAYS(O35,TODAY(),Tablas!$AA$2:$AA$37)),"")</f>
        <v>APROBADO</v>
      </c>
      <c r="R35" s="134" t="str" cm="1">
        <f t="array" aca="1" ref="R35" ca="1">IF(N35="Primera",_xlfn.IFS(Q35="APROBADO","",Q35="CANCELADO","",Q35="DEVUELTO","",(T35-Q35)&gt;=2,"A tiempo",(T35-Q35)=1,"Proximo a Vencer",T35-Q35&lt;0,"Vencido"),_xlfn.IFS(Q35="APROBADO","",Q35="CANCELADO","",Q35="DEVUELTO","",AND(Q35&gt;=0,Q35&lt;=2),"A tiempo",Q35=3,"Proximo a Vencer",Q35&gt;3,"Vencido"))</f>
        <v/>
      </c>
      <c r="S35" s="134" t="s">
        <v>498</v>
      </c>
      <c r="T35" s="134">
        <f>IF(SEGUIMIENTO[[#This Row],[REVISION]]="Primera",VLOOKUP(SEGUIMIENTO[[#This Row],[MODALIDAD]],Actividad[[#All],[TIPO]:[Tiempo Respuesta]],2,0),VLOOKUP(SEGUIMIENTO[[#This Row],[MODALIDAD]],Actividad[[#All],[TIPO]:[Segunda]],3,0))</f>
        <v>3</v>
      </c>
      <c r="U35" s="134">
        <f>IF(SEGUIMIENTO[[#This Row],[FECHA DE REVISION]]&gt;0,NETWORKDAYS(SEGUIMIENTO[[#This Row],[FECHA DE RECEPCION]],SEGUIMIENTO[[#This Row],[FECHA DE REVISION]],Tablas!$AA$2:$AA$37),"")</f>
        <v>1</v>
      </c>
      <c r="V35" s="134" t="str">
        <f>IFERROR(IF(SEGUIMIENTO[[#This Row],[TIEMPO PARA RESPUESTA / DIAS]]-SEGUIMIENTO[[#This Row],[TIEMPO DE RESPUESTA]]&gt;=0,"OPORTUNA","VENCIDO"),"")</f>
        <v>OPORTUNA</v>
      </c>
    </row>
    <row r="36" spans="1:23" s="134" customFormat="1">
      <c r="A36" s="134" t="s">
        <v>499</v>
      </c>
      <c r="B36" s="192" t="s">
        <v>500</v>
      </c>
      <c r="C36" s="134" t="s">
        <v>37</v>
      </c>
      <c r="D36" s="134" t="str">
        <f>VLOOKUP(SEGUIMIENTO[[#This Row],[TIPO]],Actividad[#All],2,0)</f>
        <v>Liquidación</v>
      </c>
      <c r="E36" s="134" t="s">
        <v>37</v>
      </c>
      <c r="F36" s="134" t="s">
        <v>77</v>
      </c>
      <c r="G36" s="134" t="s">
        <v>29</v>
      </c>
      <c r="H36" s="134" t="s">
        <v>84</v>
      </c>
      <c r="I36" s="134" t="s">
        <v>64</v>
      </c>
      <c r="J36" s="138" t="s">
        <v>284</v>
      </c>
      <c r="K36" s="134" t="s">
        <v>227</v>
      </c>
      <c r="N36" s="134" t="s">
        <v>12</v>
      </c>
      <c r="O36" s="136">
        <v>46035</v>
      </c>
      <c r="P36" s="136">
        <v>46036</v>
      </c>
      <c r="Q36" s="137" t="str" cm="1">
        <f t="array" aca="1" ref="Q36" ca="1">IFERROR(_xlfn.IFS(K36="DEVUELTO","DEVUELTO",K36="APROBADO","APROBADO",K36="CANCELADO","CANCELADO",K36="ASIGNADO",NETWORKDAYS(O36,TODAY(),Tablas!$AA$2:$AA$37)),"")</f>
        <v>DEVUELTO</v>
      </c>
      <c r="R36" s="134" t="str" cm="1">
        <f t="array" aca="1" ref="R36" ca="1">IF(N36="Primera",_xlfn.IFS(Q36="APROBADO","",Q36="CANCELADO","",Q36="DEVUELTO","",(T36-Q36)&gt;=2,"A tiempo",(T36-Q36)=1,"Proximo a Vencer",T36-Q36&lt;0,"Vencido"),_xlfn.IFS(Q36="APROBADO","",Q36="CANCELADO","",Q36="DEVUELTO","",AND(Q36&gt;=0,Q36&lt;=2),"A tiempo",Q36=3,"Proximo a Vencer",Q36&gt;3,"Vencido"))</f>
        <v/>
      </c>
      <c r="S36" s="134" t="s">
        <v>501</v>
      </c>
      <c r="T36" s="134">
        <f>IF(SEGUIMIENTO[[#This Row],[REVISION]]="Primera",VLOOKUP(SEGUIMIENTO[[#This Row],[MODALIDAD]],Actividad[[#All],[TIPO]:[Tiempo Respuesta]],2,0),VLOOKUP(SEGUIMIENTO[[#This Row],[MODALIDAD]],Actividad[[#All],[TIPO]:[Segunda]],3,0))</f>
        <v>2</v>
      </c>
      <c r="U36" s="134">
        <f>IF(SEGUIMIENTO[[#This Row],[FECHA DE REVISION]]&gt;0,NETWORKDAYS(SEGUIMIENTO[[#This Row],[FECHA DE RECEPCION]],SEGUIMIENTO[[#This Row],[FECHA DE REVISION]],Tablas!$AA$2:$AA$37),"")</f>
        <v>2</v>
      </c>
      <c r="V36" s="134" t="str">
        <f>IFERROR(IF(SEGUIMIENTO[[#This Row],[TIEMPO PARA RESPUESTA / DIAS]]-SEGUIMIENTO[[#This Row],[TIEMPO DE RESPUESTA]]&gt;=0,"OPORTUNA","VENCIDO"),"")</f>
        <v>OPORTUNA</v>
      </c>
    </row>
    <row r="37" spans="1:23" s="134" customFormat="1" ht="18.75" customHeight="1">
      <c r="A37" s="134" t="s">
        <v>499</v>
      </c>
      <c r="B37" s="192" t="s">
        <v>500</v>
      </c>
      <c r="C37" s="134" t="s">
        <v>37</v>
      </c>
      <c r="D37" s="134" t="str">
        <f>VLOOKUP(SEGUIMIENTO[[#This Row],[TIPO]],Actividad[#All],2,0)</f>
        <v>Liquidación</v>
      </c>
      <c r="E37" s="134" t="s">
        <v>37</v>
      </c>
      <c r="F37" s="134" t="s">
        <v>77</v>
      </c>
      <c r="G37" s="134" t="s">
        <v>29</v>
      </c>
      <c r="H37" s="134" t="s">
        <v>84</v>
      </c>
      <c r="I37" s="134" t="s">
        <v>64</v>
      </c>
      <c r="J37" s="138" t="s">
        <v>284</v>
      </c>
      <c r="K37" s="134" t="s">
        <v>223</v>
      </c>
      <c r="M37" s="136">
        <v>46039</v>
      </c>
      <c r="N37" s="134" t="s">
        <v>3</v>
      </c>
      <c r="O37" s="136">
        <v>46038</v>
      </c>
      <c r="P37" s="136">
        <v>46039</v>
      </c>
      <c r="Q37" s="137" t="str" cm="1">
        <f t="array" aca="1" ref="Q37" ca="1">IFERROR(_xlfn.IFS(K37="DEVUELTO","DEVUELTO",K37="APROBADO","APROBADO",K37="CANCELADO","CANCELADO",K37="ASIGNADO",NETWORKDAYS(O37,TODAY(),Tablas!$AA$2:$AA$37)),"")</f>
        <v>APROBADO</v>
      </c>
      <c r="R37" s="134" t="str" cm="1">
        <f t="array" aca="1" ref="R37" ca="1">IF(N37="Primera",_xlfn.IFS(Q37="APROBADO","",Q37="CANCELADO","",Q37="DEVUELTO","",(T37-Q37)&gt;=2,"A tiempo",(T37-Q37)=1,"Proximo a Vencer",T37-Q37&lt;0,"Vencido"),_xlfn.IFS(Q37="APROBADO","",Q37="CANCELADO","",Q37="DEVUELTO","",AND(Q37&gt;=0,Q37&lt;=2),"A tiempo",Q37=3,"Proximo a Vencer",Q37&gt;3,"Vencido"))</f>
        <v/>
      </c>
      <c r="S37" s="134" t="s">
        <v>502</v>
      </c>
      <c r="T37" s="134">
        <f>IF(SEGUIMIENTO[[#This Row],[REVISION]]="Primera",VLOOKUP(SEGUIMIENTO[[#This Row],[MODALIDAD]],Actividad[[#All],[TIPO]:[Tiempo Respuesta]],2,0),VLOOKUP(SEGUIMIENTO[[#This Row],[MODALIDAD]],Actividad[[#All],[TIPO]:[Segunda]],3,0))</f>
        <v>1</v>
      </c>
      <c r="U37" s="134">
        <f>IF(SEGUIMIENTO[[#This Row],[FECHA DE REVISION]]&gt;0,NETWORKDAYS(SEGUIMIENTO[[#This Row],[FECHA DE RECEPCION]],SEGUIMIENTO[[#This Row],[FECHA DE REVISION]],Tablas!$AA$2:$AA$37),"")</f>
        <v>1</v>
      </c>
      <c r="V37" s="134" t="str">
        <f>IFERROR(IF(SEGUIMIENTO[[#This Row],[TIEMPO PARA RESPUESTA / DIAS]]-SEGUIMIENTO[[#This Row],[TIEMPO DE RESPUESTA]]&gt;=0,"OPORTUNA","VENCIDO"),"")</f>
        <v>OPORTUNA</v>
      </c>
    </row>
    <row r="38" spans="1:23" s="134" customFormat="1" ht="18.75" customHeight="1">
      <c r="A38" s="134" t="s">
        <v>503</v>
      </c>
      <c r="B38" s="192" t="s">
        <v>504</v>
      </c>
      <c r="C38" s="134" t="s">
        <v>177</v>
      </c>
      <c r="D38" s="134" t="str">
        <f>VLOOKUP(SEGUIMIENTO[[#This Row],[TIPO]],Actividad[#All],2,0)</f>
        <v>Proceso</v>
      </c>
      <c r="E38" s="134" t="s">
        <v>35</v>
      </c>
      <c r="G38" s="134" t="s">
        <v>30</v>
      </c>
      <c r="H38" s="134" t="s">
        <v>70</v>
      </c>
      <c r="I38" s="134" t="s">
        <v>22</v>
      </c>
      <c r="J38" s="143" t="s">
        <v>505</v>
      </c>
      <c r="K38" s="134" t="s">
        <v>227</v>
      </c>
      <c r="N38" s="134" t="s">
        <v>12</v>
      </c>
      <c r="O38" s="136">
        <v>46041</v>
      </c>
      <c r="P38" s="136">
        <v>46044</v>
      </c>
      <c r="Q38" s="137" t="str" cm="1">
        <f t="array" aca="1" ref="Q38" ca="1">IFERROR(_xlfn.IFS(K38="DEVUELTO","DEVUELTO",K38="APROBADO","APROBADO",K38="CANCELADO","CANCELADO",K38="ASIGNADO",NETWORKDAYS(O38,TODAY(),Tablas!$AA$2:$AA$37)),"")</f>
        <v>DEVUELTO</v>
      </c>
      <c r="R38" s="134" t="str" cm="1">
        <f t="array" aca="1" ref="R38" ca="1">IF(N38="Primera",_xlfn.IFS(Q38="APROBADO","",Q38="CANCELADO","",Q38="DEVUELTO","",(T38-Q38)&gt;=2,"A tiempo",(T38-Q38)=1,"Proximo a Vencer",T38-Q38&lt;0,"Vencido"),_xlfn.IFS(Q38="APROBADO","",Q38="CANCELADO","",Q38="DEVUELTO","",AND(Q38&gt;=0,Q38&lt;=2),"A tiempo",Q38=3,"Proximo a Vencer",Q38&gt;3,"Vencido"))</f>
        <v/>
      </c>
      <c r="S38" s="134" t="s">
        <v>506</v>
      </c>
      <c r="T38" s="134">
        <f>IF(SEGUIMIENTO[[#This Row],[REVISION]]="Primera",VLOOKUP(SEGUIMIENTO[[#This Row],[MODALIDAD]],Actividad[[#All],[TIPO]:[Tiempo Respuesta]],2,0),VLOOKUP(SEGUIMIENTO[[#This Row],[MODALIDAD]],Actividad[[#All],[TIPO]:[Segunda]],3,0))</f>
        <v>5</v>
      </c>
      <c r="U38" s="134">
        <f>IF(SEGUIMIENTO[[#This Row],[FECHA DE REVISION]]&gt;0,NETWORKDAYS(SEGUIMIENTO[[#This Row],[FECHA DE RECEPCION]],SEGUIMIENTO[[#This Row],[FECHA DE REVISION]],Tablas!$AA$2:$AA$37),"")</f>
        <v>4</v>
      </c>
      <c r="V38" s="134" t="str">
        <f>IFERROR(IF(SEGUIMIENTO[[#This Row],[TIEMPO PARA RESPUESTA / DIAS]]-SEGUIMIENTO[[#This Row],[TIEMPO DE RESPUESTA]]&gt;=0,"OPORTUNA","VENCIDO"),"")</f>
        <v>OPORTUNA</v>
      </c>
    </row>
    <row r="39" spans="1:23" s="134" customFormat="1" ht="18.75" customHeight="1">
      <c r="A39" s="134" t="s">
        <v>503</v>
      </c>
      <c r="B39" s="192" t="s">
        <v>504</v>
      </c>
      <c r="C39" s="134" t="s">
        <v>177</v>
      </c>
      <c r="D39" s="134" t="str">
        <f>VLOOKUP(SEGUIMIENTO[[#This Row],[TIPO]],Actividad[#All],2,0)</f>
        <v>Proceso</v>
      </c>
      <c r="E39" s="134" t="s">
        <v>35</v>
      </c>
      <c r="G39" s="134" t="s">
        <v>30</v>
      </c>
      <c r="H39" s="134" t="s">
        <v>70</v>
      </c>
      <c r="I39" s="134" t="s">
        <v>22</v>
      </c>
      <c r="J39" s="143" t="s">
        <v>505</v>
      </c>
      <c r="K39" s="134" t="s">
        <v>223</v>
      </c>
      <c r="M39" s="136">
        <v>46058</v>
      </c>
      <c r="N39" s="134" t="s">
        <v>3</v>
      </c>
      <c r="O39" s="136">
        <v>46058</v>
      </c>
      <c r="P39" s="136">
        <v>46058</v>
      </c>
      <c r="Q39" s="137" t="str" cm="1">
        <f t="array" aca="1" ref="Q39" ca="1">IFERROR(_xlfn.IFS(K39="DEVUELTO","DEVUELTO",K39="APROBADO","APROBADO",K39="CANCELADO","CANCELADO",K39="ASIGNADO",NETWORKDAYS(O39,TODAY(),Tablas!$AA$2:$AA$37)),"")</f>
        <v>APROBADO</v>
      </c>
      <c r="R39" s="134" t="str" cm="1">
        <f t="array" aca="1" ref="R39" ca="1">IF(N39="Primera",_xlfn.IFS(Q39="APROBADO","",Q39="CANCELADO","",Q39="DEVUELTO","",(T39-Q39)&gt;=2,"A tiempo",(T39-Q39)=1,"Proximo a Vencer",T39-Q39&lt;0,"Vencido"),_xlfn.IFS(Q39="APROBADO","",Q39="CANCELADO","",Q39="DEVUELTO","",AND(Q39&gt;=0,Q39&lt;=2),"A tiempo",Q39=3,"Proximo a Vencer",Q39&gt;3,"Vencido"))</f>
        <v/>
      </c>
      <c r="S39" s="134" t="s">
        <v>507</v>
      </c>
      <c r="T39" s="134">
        <f>IF(SEGUIMIENTO[[#This Row],[REVISION]]="Primera",VLOOKUP(SEGUIMIENTO[[#This Row],[MODALIDAD]],Actividad[[#All],[TIPO]:[Tiempo Respuesta]],2,0),VLOOKUP(SEGUIMIENTO[[#This Row],[MODALIDAD]],Actividad[[#All],[TIPO]:[Segunda]],3,0))</f>
        <v>3</v>
      </c>
      <c r="U39" s="134">
        <f>IF(SEGUIMIENTO[[#This Row],[FECHA DE REVISION]]&gt;0,NETWORKDAYS(SEGUIMIENTO[[#This Row],[FECHA DE RECEPCION]],SEGUIMIENTO[[#This Row],[FECHA DE REVISION]],Tablas!$AA$2:$AA$37),"")</f>
        <v>1</v>
      </c>
      <c r="V39" s="134" t="str">
        <f>IFERROR(IF(SEGUIMIENTO[[#This Row],[TIEMPO PARA RESPUESTA / DIAS]]-SEGUIMIENTO[[#This Row],[TIEMPO DE RESPUESTA]]&gt;=0,"OPORTUNA","VENCIDO"),"")</f>
        <v>OPORTUNA</v>
      </c>
    </row>
    <row r="40" spans="1:23" s="134" customFormat="1" ht="18.75" customHeight="1">
      <c r="A40" s="134" t="s">
        <v>508</v>
      </c>
      <c r="B40" s="192" t="s">
        <v>509</v>
      </c>
      <c r="C40" s="134" t="s">
        <v>37</v>
      </c>
      <c r="D40" s="134" t="str">
        <f>VLOOKUP(SEGUIMIENTO[[#This Row],[TIPO]],Actividad[#All],2,0)</f>
        <v>Liquidación</v>
      </c>
      <c r="E40" s="134" t="s">
        <v>37</v>
      </c>
      <c r="F40" s="134" t="s">
        <v>62</v>
      </c>
      <c r="G40" s="134" t="s">
        <v>29</v>
      </c>
      <c r="H40" s="134" t="s">
        <v>69</v>
      </c>
      <c r="I40" s="134" t="s">
        <v>50</v>
      </c>
      <c r="J40" s="143" t="s">
        <v>286</v>
      </c>
      <c r="K40" s="134" t="s">
        <v>223</v>
      </c>
      <c r="M40" s="136">
        <v>46039</v>
      </c>
      <c r="N40" s="134" t="s">
        <v>12</v>
      </c>
      <c r="O40" s="136">
        <v>46037</v>
      </c>
      <c r="P40" s="136">
        <v>46039</v>
      </c>
      <c r="Q40" s="137" t="str" cm="1">
        <f t="array" aca="1" ref="Q40" ca="1">IFERROR(_xlfn.IFS(K40="DEVUELTO","DEVUELTO",K40="APROBADO","APROBADO",K40="CANCELADO","CANCELADO",K40="ASIGNADO",NETWORKDAYS(O40,TODAY(),Tablas!$AA$2:$AA$37)),"")</f>
        <v>APROBADO</v>
      </c>
      <c r="R40" s="134" t="str" cm="1">
        <f t="array" aca="1" ref="R40" ca="1">IF(N40="Primera",_xlfn.IFS(Q40="APROBADO","",Q40="CANCELADO","",Q40="DEVUELTO","",(T40-Q40)&gt;=2,"A tiempo",(T40-Q40)=1,"Proximo a Vencer",T40-Q40&lt;0,"Vencido"),_xlfn.IFS(Q40="APROBADO","",Q40="CANCELADO","",Q40="DEVUELTO","",AND(Q40&gt;=0,Q40&lt;=2),"A tiempo",Q40=3,"Proximo a Vencer",Q40&gt;3,"Vencido"))</f>
        <v/>
      </c>
      <c r="S40" s="134" t="s">
        <v>450</v>
      </c>
      <c r="T40" s="134">
        <f>IF(SEGUIMIENTO[[#This Row],[REVISION]]="Primera",VLOOKUP(SEGUIMIENTO[[#This Row],[MODALIDAD]],Actividad[[#All],[TIPO]:[Tiempo Respuesta]],2,0),VLOOKUP(SEGUIMIENTO[[#This Row],[MODALIDAD]],Actividad[[#All],[TIPO]:[Segunda]],3,0))</f>
        <v>2</v>
      </c>
      <c r="U40" s="134">
        <f>IF(SEGUIMIENTO[[#This Row],[FECHA DE REVISION]]&gt;0,NETWORKDAYS(SEGUIMIENTO[[#This Row],[FECHA DE RECEPCION]],SEGUIMIENTO[[#This Row],[FECHA DE REVISION]],Tablas!$AA$2:$AA$37),"")</f>
        <v>2</v>
      </c>
      <c r="V40" s="134" t="str">
        <f>IFERROR(IF(SEGUIMIENTO[[#This Row],[TIEMPO PARA RESPUESTA / DIAS]]-SEGUIMIENTO[[#This Row],[TIEMPO DE RESPUESTA]]&gt;=0,"OPORTUNA","VENCIDO"),"")</f>
        <v>OPORTUNA</v>
      </c>
    </row>
    <row r="41" spans="1:23" s="134" customFormat="1" ht="18.75" customHeight="1">
      <c r="A41" s="134" t="s">
        <v>510</v>
      </c>
      <c r="B41" s="192" t="s">
        <v>511</v>
      </c>
      <c r="C41" s="134" t="s">
        <v>78</v>
      </c>
      <c r="D41" s="134" t="str">
        <f>VLOOKUP(SEGUIMIENTO[[#This Row],[TIPO]],Actividad[#All],2,0)</f>
        <v>Proceso</v>
      </c>
      <c r="E41" s="134" t="s">
        <v>36</v>
      </c>
      <c r="F41" s="134" t="s">
        <v>208</v>
      </c>
      <c r="G41" s="134" t="s">
        <v>30</v>
      </c>
      <c r="H41" s="134" t="s">
        <v>70</v>
      </c>
      <c r="I41" s="140" t="s">
        <v>39</v>
      </c>
      <c r="J41" s="181" t="s">
        <v>287</v>
      </c>
      <c r="K41" s="134" t="s">
        <v>227</v>
      </c>
      <c r="N41" s="134" t="s">
        <v>12</v>
      </c>
      <c r="O41" s="136">
        <v>46041</v>
      </c>
      <c r="P41" s="136">
        <v>46042</v>
      </c>
      <c r="Q41" s="137" t="str" cm="1">
        <f t="array" aca="1" ref="Q41" ca="1">IFERROR(_xlfn.IFS(K41="DEVUELTO","DEVUELTO",K41="APROBADO","APROBADO",K41="CANCELADO","CANCELADO",K41="ASIGNADO",NETWORKDAYS(O41,TODAY(),Tablas!$AA$2:$AA$37)),"")</f>
        <v>DEVUELTO</v>
      </c>
      <c r="R41" s="134" t="str" cm="1">
        <f t="array" aca="1" ref="R41" ca="1">IF(N41="Primera",_xlfn.IFS(Q41="APROBADO","",Q41="CANCELADO","",Q41="DEVUELTO","",(T41-Q41)&gt;=2,"A tiempo",(T41-Q41)=1,"Proximo a Vencer",T41-Q41&lt;0,"Vencido"),_xlfn.IFS(Q41="APROBADO","",Q41="CANCELADO","",Q41="DEVUELTO","",AND(Q41&gt;=0,Q41&lt;=2),"A tiempo",Q41=3,"Proximo a Vencer",Q41&gt;3,"Vencido"))</f>
        <v/>
      </c>
      <c r="S41" s="134" t="s">
        <v>512</v>
      </c>
      <c r="T41" s="134">
        <f>IF(SEGUIMIENTO[[#This Row],[REVISION]]="Primera",VLOOKUP(SEGUIMIENTO[[#This Row],[MODALIDAD]],Actividad[[#All],[TIPO]:[Tiempo Respuesta]],2,0),VLOOKUP(SEGUIMIENTO[[#This Row],[MODALIDAD]],Actividad[[#All],[TIPO]:[Segunda]],3,0))</f>
        <v>5</v>
      </c>
      <c r="U41" s="134">
        <f>IF(SEGUIMIENTO[[#This Row],[FECHA DE REVISION]]&gt;0,NETWORKDAYS(SEGUIMIENTO[[#This Row],[FECHA DE RECEPCION]],SEGUIMIENTO[[#This Row],[FECHA DE REVISION]],Tablas!$AA$2:$AA$37),"")</f>
        <v>2</v>
      </c>
      <c r="V41" s="134" t="str">
        <f>IFERROR(IF(SEGUIMIENTO[[#This Row],[TIEMPO PARA RESPUESTA / DIAS]]-SEGUIMIENTO[[#This Row],[TIEMPO DE RESPUESTA]]&gt;=0,"OPORTUNA","VENCIDO"),"")</f>
        <v>OPORTUNA</v>
      </c>
    </row>
    <row r="42" spans="1:23" s="134" customFormat="1" ht="18.75" customHeight="1">
      <c r="A42" s="134" t="s">
        <v>510</v>
      </c>
      <c r="B42" s="192" t="s">
        <v>511</v>
      </c>
      <c r="C42" s="134" t="s">
        <v>78</v>
      </c>
      <c r="D42" s="134" t="str">
        <f>VLOOKUP(SEGUIMIENTO[[#This Row],[TIPO]],Actividad[#All],2,0)</f>
        <v>Proceso</v>
      </c>
      <c r="E42" s="134" t="s">
        <v>36</v>
      </c>
      <c r="F42" s="134" t="s">
        <v>208</v>
      </c>
      <c r="G42" s="134" t="s">
        <v>30</v>
      </c>
      <c r="H42" s="134" t="s">
        <v>70</v>
      </c>
      <c r="I42" s="140" t="s">
        <v>39</v>
      </c>
      <c r="J42" s="181" t="s">
        <v>287</v>
      </c>
      <c r="K42" s="134" t="s">
        <v>223</v>
      </c>
      <c r="M42" s="136">
        <v>46044</v>
      </c>
      <c r="N42" s="134" t="s">
        <v>3</v>
      </c>
      <c r="O42" s="136">
        <v>46044</v>
      </c>
      <c r="P42" s="136">
        <v>46044</v>
      </c>
      <c r="Q42" s="137" t="str" cm="1">
        <f t="array" aca="1" ref="Q42" ca="1">IFERROR(_xlfn.IFS(K42="DEVUELTO","DEVUELTO",K42="APROBADO","APROBADO",K42="CANCELADO","CANCELADO",K42="ASIGNADO",NETWORKDAYS(O42,TODAY(),Tablas!$AA$2:$AA$37)),"")</f>
        <v>APROBADO</v>
      </c>
      <c r="R42" s="134" t="str" cm="1">
        <f t="array" aca="1" ref="R42" ca="1">IF(N42="Primera",_xlfn.IFS(Q42="APROBADO","",Q42="CANCELADO","",Q42="DEVUELTO","",(T42-Q42)&gt;=2,"A tiempo",(T42-Q42)=1,"Proximo a Vencer",T42-Q42&lt;0,"Vencido"),_xlfn.IFS(Q42="APROBADO","",Q42="CANCELADO","",Q42="DEVUELTO","",AND(Q42&gt;=0,Q42&lt;=2),"A tiempo",Q42=3,"Proximo a Vencer",Q42&gt;3,"Vencido"))</f>
        <v/>
      </c>
      <c r="S42" s="134" t="s">
        <v>513</v>
      </c>
      <c r="T42" s="134">
        <f>IF(SEGUIMIENTO[[#This Row],[REVISION]]="Primera",VLOOKUP(SEGUIMIENTO[[#This Row],[MODALIDAD]],Actividad[[#All],[TIPO]:[Tiempo Respuesta]],2,0),VLOOKUP(SEGUIMIENTO[[#This Row],[MODALIDAD]],Actividad[[#All],[TIPO]:[Segunda]],3,0))</f>
        <v>3</v>
      </c>
      <c r="U42" s="134">
        <f>IF(SEGUIMIENTO[[#This Row],[FECHA DE REVISION]]&gt;0,NETWORKDAYS(SEGUIMIENTO[[#This Row],[FECHA DE RECEPCION]],SEGUIMIENTO[[#This Row],[FECHA DE REVISION]],Tablas!$AA$2:$AA$37),"")</f>
        <v>1</v>
      </c>
      <c r="V42" s="134" t="str">
        <f>IFERROR(IF(SEGUIMIENTO[[#This Row],[TIEMPO PARA RESPUESTA / DIAS]]-SEGUIMIENTO[[#This Row],[TIEMPO DE RESPUESTA]]&gt;=0,"OPORTUNA","VENCIDO"),"")</f>
        <v>OPORTUNA</v>
      </c>
    </row>
    <row r="43" spans="1:23" s="134" customFormat="1" ht="18.75" customHeight="1">
      <c r="A43" s="134" t="s">
        <v>510</v>
      </c>
      <c r="B43" s="192" t="s">
        <v>514</v>
      </c>
      <c r="C43" s="134" t="s">
        <v>78</v>
      </c>
      <c r="D43" s="134" t="str">
        <f>VLOOKUP(SEGUIMIENTO[[#This Row],[TIPO]],Actividad[#All],2,0)</f>
        <v>Proceso</v>
      </c>
      <c r="E43" s="134" t="s">
        <v>36</v>
      </c>
      <c r="G43" s="134" t="s">
        <v>30</v>
      </c>
      <c r="H43" s="134" t="s">
        <v>70</v>
      </c>
      <c r="I43" s="140" t="s">
        <v>22</v>
      </c>
      <c r="J43" s="181" t="s">
        <v>288</v>
      </c>
      <c r="K43" s="134" t="s">
        <v>227</v>
      </c>
      <c r="N43" s="134" t="s">
        <v>12</v>
      </c>
      <c r="O43" s="136">
        <v>46042</v>
      </c>
      <c r="P43" s="136">
        <v>46042</v>
      </c>
      <c r="Q43" s="137" t="str" cm="1">
        <f t="array" aca="1" ref="Q43" ca="1">IFERROR(_xlfn.IFS(K43="DEVUELTO","DEVUELTO",K43="APROBADO","APROBADO",K43="CANCELADO","CANCELADO",K43="ASIGNADO",NETWORKDAYS(O43,TODAY(),Tablas!$AA$2:$AA$37)),"")</f>
        <v>DEVUELTO</v>
      </c>
      <c r="R43" s="134" t="str" cm="1">
        <f t="array" aca="1" ref="R43" ca="1">IF(N43="Primera",_xlfn.IFS(Q43="APROBADO","",Q43="CANCELADO","",Q43="DEVUELTO","",(T43-Q43)&gt;=2,"A tiempo",(T43-Q43)=1,"Proximo a Vencer",T43-Q43&lt;0,"Vencido"),_xlfn.IFS(Q43="APROBADO","",Q43="CANCELADO","",Q43="DEVUELTO","",AND(Q43&gt;=0,Q43&lt;=2),"A tiempo",Q43=3,"Proximo a Vencer",Q43&gt;3,"Vencido"))</f>
        <v/>
      </c>
      <c r="S43" s="134" t="s">
        <v>512</v>
      </c>
      <c r="T43" s="134">
        <f>IF(SEGUIMIENTO[[#This Row],[REVISION]]="Primera",VLOOKUP(SEGUIMIENTO[[#This Row],[MODALIDAD]],Actividad[[#All],[TIPO]:[Tiempo Respuesta]],2,0),VLOOKUP(SEGUIMIENTO[[#This Row],[MODALIDAD]],Actividad[[#All],[TIPO]:[Segunda]],3,0))</f>
        <v>5</v>
      </c>
      <c r="U43" s="134">
        <f>IF(SEGUIMIENTO[[#This Row],[FECHA DE REVISION]]&gt;0,NETWORKDAYS(SEGUIMIENTO[[#This Row],[FECHA DE RECEPCION]],SEGUIMIENTO[[#This Row],[FECHA DE REVISION]],Tablas!$AA$2:$AA$37),"")</f>
        <v>1</v>
      </c>
      <c r="V43" s="134" t="str">
        <f>IFERROR(IF(SEGUIMIENTO[[#This Row],[TIEMPO PARA RESPUESTA / DIAS]]-SEGUIMIENTO[[#This Row],[TIEMPO DE RESPUESTA]]&gt;=0,"OPORTUNA","VENCIDO"),"")</f>
        <v>OPORTUNA</v>
      </c>
    </row>
    <row r="44" spans="1:23" s="134" customFormat="1" ht="18.75" customHeight="1">
      <c r="A44" s="134" t="s">
        <v>510</v>
      </c>
      <c r="B44" s="192" t="s">
        <v>514</v>
      </c>
      <c r="C44" s="134" t="s">
        <v>78</v>
      </c>
      <c r="D44" s="134" t="str">
        <f>VLOOKUP(SEGUIMIENTO[[#This Row],[TIPO]],Actividad[#All],2,0)</f>
        <v>Proceso</v>
      </c>
      <c r="E44" s="134" t="s">
        <v>36</v>
      </c>
      <c r="G44" s="134" t="s">
        <v>30</v>
      </c>
      <c r="H44" s="134" t="s">
        <v>70</v>
      </c>
      <c r="I44" s="140" t="s">
        <v>22</v>
      </c>
      <c r="J44" s="181" t="s">
        <v>288</v>
      </c>
      <c r="K44" s="134" t="s">
        <v>223</v>
      </c>
      <c r="M44" s="136">
        <v>46048</v>
      </c>
      <c r="N44" s="134" t="s">
        <v>3</v>
      </c>
      <c r="O44" s="136">
        <v>46045</v>
      </c>
      <c r="P44" s="136">
        <v>46048</v>
      </c>
      <c r="Q44" s="137" t="str" cm="1">
        <f t="array" aca="1" ref="Q44" ca="1">IFERROR(_xlfn.IFS(K44="DEVUELTO","DEVUELTO",K44="APROBADO","APROBADO",K44="CANCELADO","CANCELADO",K44="ASIGNADO",NETWORKDAYS(O44,TODAY(),Tablas!$AA$2:$AA$37)),"")</f>
        <v>APROBADO</v>
      </c>
      <c r="R44" s="134" t="str" cm="1">
        <f t="array" aca="1" ref="R44" ca="1">IF(N44="Primera",_xlfn.IFS(Q44="APROBADO","",Q44="CANCELADO","",Q44="DEVUELTO","",(T44-Q44)&gt;=2,"A tiempo",(T44-Q44)=1,"Proximo a Vencer",T44-Q44&lt;0,"Vencido"),_xlfn.IFS(Q44="APROBADO","",Q44="CANCELADO","",Q44="DEVUELTO","",AND(Q44&gt;=0,Q44&lt;=2),"A tiempo",Q44=3,"Proximo a Vencer",Q44&gt;3,"Vencido"))</f>
        <v/>
      </c>
      <c r="S44" s="134" t="s">
        <v>515</v>
      </c>
      <c r="T44" s="134">
        <f>IF(SEGUIMIENTO[[#This Row],[REVISION]]="Primera",VLOOKUP(SEGUIMIENTO[[#This Row],[MODALIDAD]],Actividad[[#All],[TIPO]:[Tiempo Respuesta]],2,0),VLOOKUP(SEGUIMIENTO[[#This Row],[MODALIDAD]],Actividad[[#All],[TIPO]:[Segunda]],3,0))</f>
        <v>3</v>
      </c>
      <c r="U44" s="134">
        <f>IF(SEGUIMIENTO[[#This Row],[FECHA DE REVISION]]&gt;0,NETWORKDAYS(SEGUIMIENTO[[#This Row],[FECHA DE RECEPCION]],SEGUIMIENTO[[#This Row],[FECHA DE REVISION]],Tablas!$AA$2:$AA$37),"")</f>
        <v>2</v>
      </c>
      <c r="V44" s="134" t="str">
        <f>IFERROR(IF(SEGUIMIENTO[[#This Row],[TIEMPO PARA RESPUESTA / DIAS]]-SEGUIMIENTO[[#This Row],[TIEMPO DE RESPUESTA]]&gt;=0,"OPORTUNA","VENCIDO"),"")</f>
        <v>OPORTUNA</v>
      </c>
    </row>
    <row r="45" spans="1:23" s="134" customFormat="1" ht="18.75" customHeight="1">
      <c r="A45" s="134" t="s">
        <v>510</v>
      </c>
      <c r="B45" s="192" t="s">
        <v>516</v>
      </c>
      <c r="C45" s="134" t="s">
        <v>78</v>
      </c>
      <c r="D45" s="134" t="str">
        <f>VLOOKUP(SEGUIMIENTO[[#This Row],[TIPO]],Actividad[#All],2,0)</f>
        <v>Proceso</v>
      </c>
      <c r="E45" s="134" t="s">
        <v>36</v>
      </c>
      <c r="G45" s="134" t="s">
        <v>30</v>
      </c>
      <c r="H45" s="134" t="s">
        <v>70</v>
      </c>
      <c r="I45" s="140" t="s">
        <v>64</v>
      </c>
      <c r="J45" s="181" t="s">
        <v>289</v>
      </c>
      <c r="K45" s="134" t="s">
        <v>227</v>
      </c>
      <c r="N45" s="134" t="s">
        <v>12</v>
      </c>
      <c r="O45" s="136">
        <v>46042</v>
      </c>
      <c r="P45" s="136">
        <v>46042</v>
      </c>
      <c r="Q45" s="137" t="str" cm="1">
        <f t="array" aca="1" ref="Q45" ca="1">IFERROR(_xlfn.IFS(K45="DEVUELTO","DEVUELTO",K45="APROBADO","APROBADO",K45="CANCELADO","CANCELADO",K45="ASIGNADO",NETWORKDAYS(O45,TODAY(),Tablas!$AA$2:$AA$37)),"")</f>
        <v>DEVUELTO</v>
      </c>
      <c r="R45" s="134" t="str" cm="1">
        <f t="array" aca="1" ref="R45" ca="1">IF(N45="Primera",_xlfn.IFS(Q45="APROBADO","",Q45="CANCELADO","",Q45="DEVUELTO","",(T45-Q45)&gt;=2,"A tiempo",(T45-Q45)=1,"Proximo a Vencer",T45-Q45&lt;0,"Vencido"),_xlfn.IFS(Q45="APROBADO","",Q45="CANCELADO","",Q45="DEVUELTO","",AND(Q45&gt;=0,Q45&lt;=2),"A tiempo",Q45=3,"Proximo a Vencer",Q45&gt;3,"Vencido"))</f>
        <v/>
      </c>
      <c r="S45" s="134" t="s">
        <v>512</v>
      </c>
      <c r="T45" s="134">
        <f>IF(SEGUIMIENTO[[#This Row],[REVISION]]="Primera",VLOOKUP(SEGUIMIENTO[[#This Row],[MODALIDAD]],Actividad[[#All],[TIPO]:[Tiempo Respuesta]],2,0),VLOOKUP(SEGUIMIENTO[[#This Row],[MODALIDAD]],Actividad[[#All],[TIPO]:[Segunda]],3,0))</f>
        <v>5</v>
      </c>
      <c r="U45" s="134">
        <f>IF(SEGUIMIENTO[[#This Row],[FECHA DE REVISION]]&gt;0,NETWORKDAYS(SEGUIMIENTO[[#This Row],[FECHA DE RECEPCION]],SEGUIMIENTO[[#This Row],[FECHA DE REVISION]],Tablas!$AA$2:$AA$37),"")</f>
        <v>1</v>
      </c>
      <c r="V45" s="134" t="str">
        <f>IFERROR(IF(SEGUIMIENTO[[#This Row],[TIEMPO PARA RESPUESTA / DIAS]]-SEGUIMIENTO[[#This Row],[TIEMPO DE RESPUESTA]]&gt;=0,"OPORTUNA","VENCIDO"),"")</f>
        <v>OPORTUNA</v>
      </c>
    </row>
    <row r="46" spans="1:23" s="134" customFormat="1" ht="18.75" customHeight="1">
      <c r="A46" s="134" t="s">
        <v>510</v>
      </c>
      <c r="B46" s="192" t="s">
        <v>516</v>
      </c>
      <c r="C46" s="134" t="s">
        <v>78</v>
      </c>
      <c r="D46" s="134" t="str">
        <f>VLOOKUP(SEGUIMIENTO[[#This Row],[TIPO]],Actividad[#All],2,0)</f>
        <v>Proceso</v>
      </c>
      <c r="E46" s="134" t="s">
        <v>36</v>
      </c>
      <c r="G46" s="134" t="s">
        <v>30</v>
      </c>
      <c r="H46" s="134" t="s">
        <v>70</v>
      </c>
      <c r="I46" s="140" t="s">
        <v>64</v>
      </c>
      <c r="J46" s="181" t="s">
        <v>289</v>
      </c>
      <c r="K46" s="134" t="s">
        <v>223</v>
      </c>
      <c r="M46" s="136">
        <v>46045</v>
      </c>
      <c r="N46" s="134" t="s">
        <v>3</v>
      </c>
      <c r="O46" s="136">
        <v>46045</v>
      </c>
      <c r="P46" s="136">
        <v>46045</v>
      </c>
      <c r="Q46" s="137" t="str" cm="1">
        <f t="array" aca="1" ref="Q46" ca="1">IFERROR(_xlfn.IFS(K46="DEVUELTO","DEVUELTO",K46="APROBADO","APROBADO",K46="CANCELADO","CANCELADO",K46="ASIGNADO",NETWORKDAYS(O46,TODAY(),Tablas!$AA$2:$AA$37)),"")</f>
        <v>APROBADO</v>
      </c>
      <c r="R46" s="134" t="str" cm="1">
        <f t="array" aca="1" ref="R46" ca="1">IF(N46="Primera",_xlfn.IFS(Q46="APROBADO","",Q46="CANCELADO","",Q46="DEVUELTO","",(T46-Q46)&gt;=2,"A tiempo",(T46-Q46)=1,"Proximo a Vencer",T46-Q46&lt;0,"Vencido"),_xlfn.IFS(Q46="APROBADO","",Q46="CANCELADO","",Q46="DEVUELTO","",AND(Q46&gt;=0,Q46&lt;=2),"A tiempo",Q46=3,"Proximo a Vencer",Q46&gt;3,"Vencido"))</f>
        <v/>
      </c>
      <c r="S46" s="134" t="s">
        <v>517</v>
      </c>
      <c r="T46" s="134">
        <f>IF(SEGUIMIENTO[[#This Row],[REVISION]]="Primera",VLOOKUP(SEGUIMIENTO[[#This Row],[MODALIDAD]],Actividad[[#All],[TIPO]:[Tiempo Respuesta]],2,0),VLOOKUP(SEGUIMIENTO[[#This Row],[MODALIDAD]],Actividad[[#All],[TIPO]:[Segunda]],3,0))</f>
        <v>3</v>
      </c>
      <c r="U46" s="134">
        <f>IF(SEGUIMIENTO[[#This Row],[FECHA DE REVISION]]&gt;0,NETWORKDAYS(SEGUIMIENTO[[#This Row],[FECHA DE RECEPCION]],SEGUIMIENTO[[#This Row],[FECHA DE REVISION]],Tablas!$AA$2:$AA$37),"")</f>
        <v>1</v>
      </c>
      <c r="V46" s="134" t="str">
        <f>IFERROR(IF(SEGUIMIENTO[[#This Row],[TIEMPO PARA RESPUESTA / DIAS]]-SEGUIMIENTO[[#This Row],[TIEMPO DE RESPUESTA]]&gt;=0,"OPORTUNA","VENCIDO"),"")</f>
        <v>OPORTUNA</v>
      </c>
    </row>
    <row r="47" spans="1:23" s="134" customFormat="1" ht="16.5" customHeight="1">
      <c r="A47" s="134" t="s">
        <v>510</v>
      </c>
      <c r="B47" s="192" t="s">
        <v>518</v>
      </c>
      <c r="C47" s="134" t="s">
        <v>78</v>
      </c>
      <c r="D47" s="134" t="str">
        <f>VLOOKUP(SEGUIMIENTO[[#This Row],[TIPO]],Actividad[#All],2,0)</f>
        <v>Proceso</v>
      </c>
      <c r="E47" s="134" t="s">
        <v>36</v>
      </c>
      <c r="G47" s="134" t="s">
        <v>30</v>
      </c>
      <c r="H47" s="134" t="s">
        <v>70</v>
      </c>
      <c r="I47" s="140" t="s">
        <v>64</v>
      </c>
      <c r="J47" s="181" t="s">
        <v>290</v>
      </c>
      <c r="K47" s="134" t="s">
        <v>227</v>
      </c>
      <c r="N47" s="134" t="s">
        <v>12</v>
      </c>
      <c r="O47" s="136">
        <v>46042</v>
      </c>
      <c r="P47" s="136">
        <v>46043</v>
      </c>
      <c r="Q47" s="137" t="str" cm="1">
        <f t="array" aca="1" ref="Q47" ca="1">IFERROR(_xlfn.IFS(K47="DEVUELTO","DEVUELTO",K47="APROBADO","APROBADO",K47="CANCELADO","CANCELADO",K47="ASIGNADO",NETWORKDAYS(O47,TODAY(),Tablas!$AA$2:$AA$37)),"")</f>
        <v>DEVUELTO</v>
      </c>
      <c r="R47" s="134" t="str" cm="1">
        <f t="array" aca="1" ref="R47" ca="1">IF(N47="Primera",_xlfn.IFS(Q47="APROBADO","",Q47="CANCELADO","",Q47="DEVUELTO","",(T47-Q47)&gt;=2,"A tiempo",(T47-Q47)=1,"Proximo a Vencer",T47-Q47&lt;0,"Vencido"),_xlfn.IFS(Q47="APROBADO","",Q47="CANCELADO","",Q47="DEVUELTO","",AND(Q47&gt;=0,Q47&lt;=2),"A tiempo",Q47=3,"Proximo a Vencer",Q47&gt;3,"Vencido"))</f>
        <v/>
      </c>
      <c r="S47" s="134" t="s">
        <v>519</v>
      </c>
      <c r="T47" s="134">
        <f>IF(SEGUIMIENTO[[#This Row],[REVISION]]="Primera",VLOOKUP(SEGUIMIENTO[[#This Row],[MODALIDAD]],Actividad[[#All],[TIPO]:[Tiempo Respuesta]],2,0),VLOOKUP(SEGUIMIENTO[[#This Row],[MODALIDAD]],Actividad[[#All],[TIPO]:[Segunda]],3,0))</f>
        <v>5</v>
      </c>
      <c r="U47" s="134">
        <f>IF(SEGUIMIENTO[[#This Row],[FECHA DE REVISION]]&gt;0,NETWORKDAYS(SEGUIMIENTO[[#This Row],[FECHA DE RECEPCION]],SEGUIMIENTO[[#This Row],[FECHA DE REVISION]],Tablas!$AA$2:$AA$37),"")</f>
        <v>2</v>
      </c>
      <c r="V47" s="134" t="str">
        <f>IFERROR(IF(SEGUIMIENTO[[#This Row],[TIEMPO PARA RESPUESTA / DIAS]]-SEGUIMIENTO[[#This Row],[TIEMPO DE RESPUESTA]]&gt;=0,"OPORTUNA","VENCIDO"),"")</f>
        <v>OPORTUNA</v>
      </c>
      <c r="W47" s="135" t="s">
        <v>520</v>
      </c>
    </row>
    <row r="48" spans="1:23" s="134" customFormat="1" ht="16.5" customHeight="1">
      <c r="A48" s="134" t="s">
        <v>510</v>
      </c>
      <c r="B48" s="192" t="s">
        <v>518</v>
      </c>
      <c r="C48" s="134" t="s">
        <v>78</v>
      </c>
      <c r="D48" s="134" t="str">
        <f>VLOOKUP(SEGUIMIENTO[[#This Row],[TIPO]],Actividad[#All],2,0)</f>
        <v>Proceso</v>
      </c>
      <c r="E48" s="134" t="s">
        <v>36</v>
      </c>
      <c r="G48" s="134" t="s">
        <v>30</v>
      </c>
      <c r="H48" s="134" t="s">
        <v>70</v>
      </c>
      <c r="I48" s="140" t="s">
        <v>64</v>
      </c>
      <c r="J48" s="181" t="s">
        <v>290</v>
      </c>
      <c r="K48" s="134" t="s">
        <v>227</v>
      </c>
      <c r="N48" s="134" t="s">
        <v>3</v>
      </c>
      <c r="O48" s="136">
        <v>46051</v>
      </c>
      <c r="P48" s="136">
        <v>46052</v>
      </c>
      <c r="Q48" s="137" t="str" cm="1">
        <f t="array" aca="1" ref="Q48" ca="1">IFERROR(_xlfn.IFS(K48="DEVUELTO","DEVUELTO",K48="APROBADO","APROBADO",K48="CANCELADO","CANCELADO",K48="ASIGNADO",NETWORKDAYS(O48,TODAY(),Tablas!$AA$2:$AA$37)),"")</f>
        <v>DEVUELTO</v>
      </c>
      <c r="R48" s="134" t="str" cm="1">
        <f t="array" aca="1" ref="R48" ca="1">IF(N48="Primera",_xlfn.IFS(Q48="APROBADO","",Q48="CANCELADO","",Q48="DEVUELTO","",(T48-Q48)&gt;=2,"A tiempo",(T48-Q48)=1,"Proximo a Vencer",T48-Q48&lt;0,"Vencido"),_xlfn.IFS(Q48="APROBADO","",Q48="CANCELADO","",Q48="DEVUELTO","",AND(Q48&gt;=0,Q48&lt;=2),"A tiempo",Q48=3,"Proximo a Vencer",Q48&gt;3,"Vencido"))</f>
        <v/>
      </c>
      <c r="S48" s="135" t="s">
        <v>521</v>
      </c>
      <c r="T48" s="134">
        <f>IF(SEGUIMIENTO[[#This Row],[REVISION]]="Primera",VLOOKUP(SEGUIMIENTO[[#This Row],[MODALIDAD]],Actividad[[#All],[TIPO]:[Tiempo Respuesta]],2,0),VLOOKUP(SEGUIMIENTO[[#This Row],[MODALIDAD]],Actividad[[#All],[TIPO]:[Segunda]],3,0))</f>
        <v>3</v>
      </c>
      <c r="U48" s="134">
        <f>IF(SEGUIMIENTO[[#This Row],[FECHA DE REVISION]]&gt;0,NETWORKDAYS(SEGUIMIENTO[[#This Row],[FECHA DE RECEPCION]],SEGUIMIENTO[[#This Row],[FECHA DE REVISION]],Tablas!$AA$2:$AA$37),"")</f>
        <v>2</v>
      </c>
      <c r="V48" s="134" t="str">
        <f>IFERROR(IF(SEGUIMIENTO[[#This Row],[TIEMPO PARA RESPUESTA / DIAS]]-SEGUIMIENTO[[#This Row],[TIEMPO DE RESPUESTA]]&gt;=0,"OPORTUNA","VENCIDO"),"")</f>
        <v>OPORTUNA</v>
      </c>
      <c r="W48" s="135" t="s">
        <v>520</v>
      </c>
    </row>
    <row r="49" spans="1:23" s="134" customFormat="1" ht="16.5" customHeight="1">
      <c r="A49" s="134" t="s">
        <v>510</v>
      </c>
      <c r="B49" s="192" t="s">
        <v>518</v>
      </c>
      <c r="C49" s="134" t="s">
        <v>78</v>
      </c>
      <c r="D49" s="134" t="str">
        <f>VLOOKUP(SEGUIMIENTO[[#This Row],[TIPO]],Actividad[#All],2,0)</f>
        <v>Proceso</v>
      </c>
      <c r="E49" s="134" t="s">
        <v>36</v>
      </c>
      <c r="G49" s="134" t="s">
        <v>30</v>
      </c>
      <c r="H49" s="134" t="s">
        <v>70</v>
      </c>
      <c r="I49" s="140" t="s">
        <v>64</v>
      </c>
      <c r="J49" s="181" t="s">
        <v>290</v>
      </c>
      <c r="K49" s="134" t="s">
        <v>227</v>
      </c>
      <c r="N49" s="134" t="s">
        <v>175</v>
      </c>
      <c r="O49" s="136">
        <v>46057</v>
      </c>
      <c r="P49" s="136">
        <v>46058</v>
      </c>
      <c r="Q49" s="137" t="str" cm="1">
        <f t="array" aca="1" ref="Q49" ca="1">IFERROR(_xlfn.IFS(K49="DEVUELTO","DEVUELTO",K49="APROBADO","APROBADO",K49="CANCELADO","CANCELADO",K49="ASIGNADO",NETWORKDAYS(O49,TODAY(),Tablas!$AA$2:$AA$37)),"")</f>
        <v>DEVUELTO</v>
      </c>
      <c r="R49" s="134" t="str" cm="1">
        <f t="array" aca="1" ref="R49" ca="1">IF(N49="Primera",_xlfn.IFS(Q49="APROBADO","",Q49="CANCELADO","",Q49="DEVUELTO","",(T49-Q49)&gt;=2,"A tiempo",(T49-Q49)=1,"Proximo a Vencer",T49-Q49&lt;0,"Vencido"),_xlfn.IFS(Q49="APROBADO","",Q49="CANCELADO","",Q49="DEVUELTO","",AND(Q49&gt;=0,Q49&lt;=2),"A tiempo",Q49=3,"Proximo a Vencer",Q49&gt;3,"Vencido"))</f>
        <v/>
      </c>
      <c r="S49" s="135" t="s">
        <v>522</v>
      </c>
      <c r="T49" s="134">
        <f>IF(SEGUIMIENTO[[#This Row],[REVISION]]="Primera",VLOOKUP(SEGUIMIENTO[[#This Row],[MODALIDAD]],Actividad[[#All],[TIPO]:[Tiempo Respuesta]],2,0),VLOOKUP(SEGUIMIENTO[[#This Row],[MODALIDAD]],Actividad[[#All],[TIPO]:[Segunda]],3,0))</f>
        <v>3</v>
      </c>
      <c r="U49" s="134">
        <f>IF(SEGUIMIENTO[[#This Row],[FECHA DE REVISION]]&gt;0,NETWORKDAYS(SEGUIMIENTO[[#This Row],[FECHA DE RECEPCION]],SEGUIMIENTO[[#This Row],[FECHA DE REVISION]],Tablas!$AA$2:$AA$37),"")</f>
        <v>2</v>
      </c>
      <c r="V49" s="134" t="str">
        <f>IFERROR(IF(SEGUIMIENTO[[#This Row],[TIEMPO PARA RESPUESTA / DIAS]]-SEGUIMIENTO[[#This Row],[TIEMPO DE RESPUESTA]]&gt;=0,"OPORTUNA","VENCIDO"),"")</f>
        <v>OPORTUNA</v>
      </c>
      <c r="W49" s="135" t="s">
        <v>520</v>
      </c>
    </row>
    <row r="50" spans="1:23" s="134" customFormat="1" ht="16.5" customHeight="1">
      <c r="A50" s="134" t="s">
        <v>510</v>
      </c>
      <c r="B50" s="192" t="s">
        <v>518</v>
      </c>
      <c r="C50" s="134" t="s">
        <v>78</v>
      </c>
      <c r="D50" s="134" t="str">
        <f>VLOOKUP(SEGUIMIENTO[[#This Row],[TIPO]],Actividad[#All],2,0)</f>
        <v>Proceso</v>
      </c>
      <c r="E50" s="134" t="s">
        <v>36</v>
      </c>
      <c r="G50" s="134" t="s">
        <v>30</v>
      </c>
      <c r="H50" s="134" t="s">
        <v>70</v>
      </c>
      <c r="I50" s="140" t="s">
        <v>64</v>
      </c>
      <c r="J50" s="181" t="s">
        <v>290</v>
      </c>
      <c r="K50" s="134" t="s">
        <v>223</v>
      </c>
      <c r="M50" s="136">
        <v>46065</v>
      </c>
      <c r="N50" s="134" t="s">
        <v>179</v>
      </c>
      <c r="O50" s="136">
        <v>46064</v>
      </c>
      <c r="P50" s="136">
        <v>46065</v>
      </c>
      <c r="Q50" s="137" t="str" cm="1">
        <f t="array" aca="1" ref="Q50" ca="1">IFERROR(_xlfn.IFS(K50="DEVUELTO","DEVUELTO",K50="APROBADO","APROBADO",K50="CANCELADO","CANCELADO",K50="ASIGNADO",NETWORKDAYS(O50,TODAY(),Tablas!$AA$2:$AA$37)),"")</f>
        <v>APROBADO</v>
      </c>
      <c r="R50" s="134" t="str" cm="1">
        <f t="array" aca="1" ref="R50" ca="1">IF(N50="Primera",_xlfn.IFS(Q50="APROBADO","",Q50="CANCELADO","",Q50="DEVUELTO","",(T50-Q50)&gt;=2,"A tiempo",(T50-Q50)=1,"Proximo a Vencer",T50-Q50&lt;0,"Vencido"),_xlfn.IFS(Q50="APROBADO","",Q50="CANCELADO","",Q50="DEVUELTO","",AND(Q50&gt;=0,Q50&lt;=2),"A tiempo",Q50=3,"Proximo a Vencer",Q50&gt;3,"Vencido"))</f>
        <v/>
      </c>
      <c r="S50" s="134" t="s">
        <v>523</v>
      </c>
      <c r="T50" s="134">
        <f>IF(SEGUIMIENTO[[#This Row],[REVISION]]="Primera",VLOOKUP(SEGUIMIENTO[[#This Row],[MODALIDAD]],Actividad[[#All],[TIPO]:[Tiempo Respuesta]],2,0),VLOOKUP(SEGUIMIENTO[[#This Row],[MODALIDAD]],Actividad[[#All],[TIPO]:[Segunda]],3,0))</f>
        <v>3</v>
      </c>
      <c r="U50" s="134">
        <f>IF(SEGUIMIENTO[[#This Row],[FECHA DE REVISION]]&gt;0,NETWORKDAYS(SEGUIMIENTO[[#This Row],[FECHA DE RECEPCION]],SEGUIMIENTO[[#This Row],[FECHA DE REVISION]],Tablas!$AA$2:$AA$37),"")</f>
        <v>2</v>
      </c>
      <c r="V50" s="134" t="str">
        <f>IFERROR(IF(SEGUIMIENTO[[#This Row],[TIEMPO PARA RESPUESTA / DIAS]]-SEGUIMIENTO[[#This Row],[TIEMPO DE RESPUESTA]]&gt;=0,"OPORTUNA","VENCIDO"),"")</f>
        <v>OPORTUNA</v>
      </c>
      <c r="W50" s="135"/>
    </row>
    <row r="51" spans="1:23" s="134" customFormat="1" ht="16.5" customHeight="1">
      <c r="A51" s="134" t="s">
        <v>524</v>
      </c>
      <c r="B51" s="192" t="s">
        <v>525</v>
      </c>
      <c r="C51" s="134" t="s">
        <v>166</v>
      </c>
      <c r="D51" s="134" t="str">
        <f>VLOOKUP(SEGUIMIENTO[[#This Row],[TIPO]],Actividad[#All],2,0)</f>
        <v>Proceso</v>
      </c>
      <c r="E51" s="134" t="s">
        <v>36</v>
      </c>
      <c r="G51" s="134" t="s">
        <v>30</v>
      </c>
      <c r="H51" s="134" t="s">
        <v>98</v>
      </c>
      <c r="I51" s="141" t="s">
        <v>50</v>
      </c>
      <c r="J51" s="138" t="s">
        <v>291</v>
      </c>
      <c r="K51" s="134" t="s">
        <v>227</v>
      </c>
      <c r="N51" s="134" t="s">
        <v>12</v>
      </c>
      <c r="O51" s="136">
        <v>46043</v>
      </c>
      <c r="P51" s="136">
        <v>46045</v>
      </c>
      <c r="Q51" s="137" t="str" cm="1">
        <f t="array" aca="1" ref="Q51" ca="1">IFERROR(_xlfn.IFS(K51="DEVUELTO","DEVUELTO",K51="APROBADO","APROBADO",K51="CANCELADO","CANCELADO",K51="ASIGNADO",NETWORKDAYS(O51,TODAY(),Tablas!$AA$2:$AA$37)),"")</f>
        <v>DEVUELTO</v>
      </c>
      <c r="R51" s="134" t="str" cm="1">
        <f t="array" aca="1" ref="R51" ca="1">IF(N51="Primera",_xlfn.IFS(Q51="APROBADO","",Q51="CANCELADO","",Q51="DEVUELTO","",(T51-Q51)&gt;=2,"A tiempo",(T51-Q51)=1,"Proximo a Vencer",T51-Q51&lt;0,"Vencido"),_xlfn.IFS(Q51="APROBADO","",Q51="CANCELADO","",Q51="DEVUELTO","",AND(Q51&gt;=0,Q51&lt;=2),"A tiempo",Q51=3,"Proximo a Vencer",Q51&gt;3,"Vencido"))</f>
        <v/>
      </c>
      <c r="S51" s="135" t="s">
        <v>526</v>
      </c>
      <c r="T51" s="134">
        <f>IF(SEGUIMIENTO[[#This Row],[REVISION]]="Primera",VLOOKUP(SEGUIMIENTO[[#This Row],[MODALIDAD]],Actividad[[#All],[TIPO]:[Tiempo Respuesta]],2,0),VLOOKUP(SEGUIMIENTO[[#This Row],[MODALIDAD]],Actividad[[#All],[TIPO]:[Segunda]],3,0))</f>
        <v>5</v>
      </c>
      <c r="U51" s="134">
        <f>IF(SEGUIMIENTO[[#This Row],[FECHA DE REVISION]]&gt;0,NETWORKDAYS(SEGUIMIENTO[[#This Row],[FECHA DE RECEPCION]],SEGUIMIENTO[[#This Row],[FECHA DE REVISION]],Tablas!$AA$2:$AA$37),"")</f>
        <v>3</v>
      </c>
      <c r="V51" s="134" t="str">
        <f>IFERROR(IF(SEGUIMIENTO[[#This Row],[TIEMPO PARA RESPUESTA / DIAS]]-SEGUIMIENTO[[#This Row],[TIEMPO DE RESPUESTA]]&gt;=0,"OPORTUNA","VENCIDO"),"")</f>
        <v>OPORTUNA</v>
      </c>
    </row>
    <row r="52" spans="1:23" s="134" customFormat="1">
      <c r="A52" s="134" t="s">
        <v>524</v>
      </c>
      <c r="B52" s="192" t="s">
        <v>525</v>
      </c>
      <c r="C52" s="134" t="s">
        <v>166</v>
      </c>
      <c r="D52" s="134" t="str">
        <f>VLOOKUP(SEGUIMIENTO[[#This Row],[TIPO]],Actividad[#All],2,0)</f>
        <v>Proceso</v>
      </c>
      <c r="E52" s="134" t="s">
        <v>36</v>
      </c>
      <c r="G52" s="134" t="s">
        <v>30</v>
      </c>
      <c r="H52" s="134" t="s">
        <v>98</v>
      </c>
      <c r="I52" s="141" t="s">
        <v>50</v>
      </c>
      <c r="J52" s="138" t="s">
        <v>291</v>
      </c>
      <c r="K52" s="134" t="s">
        <v>223</v>
      </c>
      <c r="M52" s="136">
        <v>46050</v>
      </c>
      <c r="N52" s="134" t="s">
        <v>3</v>
      </c>
      <c r="O52" s="136">
        <v>46049</v>
      </c>
      <c r="P52" s="136">
        <v>46050</v>
      </c>
      <c r="Q52" s="137" t="str" cm="1">
        <f t="array" aca="1" ref="Q52" ca="1">IFERROR(_xlfn.IFS(K52="DEVUELTO","DEVUELTO",K52="APROBADO","APROBADO",K52="CANCELADO","CANCELADO",K52="ASIGNADO",NETWORKDAYS(O52,TODAY(),Tablas!$AA$2:$AA$37)),"")</f>
        <v>APROBADO</v>
      </c>
      <c r="R52" s="134" t="str" cm="1">
        <f t="array" aca="1" ref="R52" ca="1">IF(N52="Primera",_xlfn.IFS(Q52="APROBADO","",Q52="CANCELADO","",Q52="DEVUELTO","",(T52-Q52)&gt;=2,"A tiempo",(T52-Q52)=1,"Proximo a Vencer",T52-Q52&lt;0,"Vencido"),_xlfn.IFS(Q52="APROBADO","",Q52="CANCELADO","",Q52="DEVUELTO","",AND(Q52&gt;=0,Q52&lt;=2),"A tiempo",Q52=3,"Proximo a Vencer",Q52&gt;3,"Vencido"))</f>
        <v/>
      </c>
      <c r="S52" s="134" t="s">
        <v>450</v>
      </c>
      <c r="T52" s="134">
        <f>IF(SEGUIMIENTO[[#This Row],[REVISION]]="Primera",VLOOKUP(SEGUIMIENTO[[#This Row],[MODALIDAD]],Actividad[[#All],[TIPO]:[Tiempo Respuesta]],2,0),VLOOKUP(SEGUIMIENTO[[#This Row],[MODALIDAD]],Actividad[[#All],[TIPO]:[Segunda]],3,0))</f>
        <v>3</v>
      </c>
      <c r="U52" s="134">
        <f>IF(SEGUIMIENTO[[#This Row],[FECHA DE REVISION]]&gt;0,NETWORKDAYS(SEGUIMIENTO[[#This Row],[FECHA DE RECEPCION]],SEGUIMIENTO[[#This Row],[FECHA DE REVISION]],Tablas!$AA$2:$AA$37),"")</f>
        <v>2</v>
      </c>
      <c r="V52" s="134" t="str">
        <f>IFERROR(IF(SEGUIMIENTO[[#This Row],[TIEMPO PARA RESPUESTA / DIAS]]-SEGUIMIENTO[[#This Row],[TIEMPO DE RESPUESTA]]&gt;=0,"OPORTUNA","VENCIDO"),"")</f>
        <v>OPORTUNA</v>
      </c>
    </row>
    <row r="53" spans="1:23" s="134" customFormat="1">
      <c r="A53" s="134">
        <v>1</v>
      </c>
      <c r="B53" s="192" t="s">
        <v>527</v>
      </c>
      <c r="C53" s="134" t="s">
        <v>112</v>
      </c>
      <c r="D53" s="134" t="str">
        <f>VLOOKUP(SEGUIMIENTO[[#This Row],[TIPO]],Actividad[#All],2,0)</f>
        <v>Proceso</v>
      </c>
      <c r="E53" s="134" t="s">
        <v>35</v>
      </c>
      <c r="F53" s="134" t="s">
        <v>236</v>
      </c>
      <c r="G53" s="134" t="s">
        <v>30</v>
      </c>
      <c r="H53" s="134" t="s">
        <v>56</v>
      </c>
      <c r="I53" s="141" t="s">
        <v>39</v>
      </c>
      <c r="J53" s="182" t="s">
        <v>292</v>
      </c>
      <c r="K53" s="134" t="s">
        <v>227</v>
      </c>
      <c r="N53" s="134" t="s">
        <v>12</v>
      </c>
      <c r="O53" s="136">
        <v>46045</v>
      </c>
      <c r="P53" s="136">
        <v>46045</v>
      </c>
      <c r="Q53" s="137" t="str" cm="1">
        <f t="array" aca="1" ref="Q53" ca="1">IFERROR(_xlfn.IFS(K53="DEVUELTO","DEVUELTO",K53="APROBADO","APROBADO",K53="CANCELADO","CANCELADO",K53="ASIGNADO",NETWORKDAYS(O53,TODAY(),Tablas!$AA$2:$AA$37)),"")</f>
        <v>DEVUELTO</v>
      </c>
      <c r="R53" s="134" t="str" cm="1">
        <f t="array" aca="1" ref="R53" ca="1">IF(N53="Primera",_xlfn.IFS(Q53="APROBADO","",Q53="CANCELADO","",Q53="DEVUELTO","",(T53-Q53)&gt;=2,"A tiempo",(T53-Q53)=1,"Proximo a Vencer",T53-Q53&lt;0,"Vencido"),_xlfn.IFS(Q53="APROBADO","",Q53="CANCELADO","",Q53="DEVUELTO","",AND(Q53&gt;=0,Q53&lt;=2),"A tiempo",Q53=3,"Proximo a Vencer",Q53&gt;3,"Vencido"))</f>
        <v/>
      </c>
      <c r="S53" s="134" t="s">
        <v>528</v>
      </c>
      <c r="T53" s="134">
        <f>IF(SEGUIMIENTO[[#This Row],[REVISION]]="Primera",VLOOKUP(SEGUIMIENTO[[#This Row],[MODALIDAD]],Actividad[[#All],[TIPO]:[Tiempo Respuesta]],2,0),VLOOKUP(SEGUIMIENTO[[#This Row],[MODALIDAD]],Actividad[[#All],[TIPO]:[Segunda]],3,0))</f>
        <v>5</v>
      </c>
      <c r="U53" s="134">
        <f>IF(SEGUIMIENTO[[#This Row],[FECHA DE REVISION]]&gt;0,NETWORKDAYS(SEGUIMIENTO[[#This Row],[FECHA DE RECEPCION]],SEGUIMIENTO[[#This Row],[FECHA DE REVISION]],Tablas!$AA$2:$AA$37),"")</f>
        <v>1</v>
      </c>
      <c r="V53" s="134" t="str">
        <f>IFERROR(IF(SEGUIMIENTO[[#This Row],[TIEMPO PARA RESPUESTA / DIAS]]-SEGUIMIENTO[[#This Row],[TIEMPO DE RESPUESTA]]&gt;=0,"OPORTUNA","VENCIDO"),"")</f>
        <v>OPORTUNA</v>
      </c>
    </row>
    <row r="54" spans="1:23" s="134" customFormat="1">
      <c r="A54" s="134">
        <v>1</v>
      </c>
      <c r="B54" s="192" t="s">
        <v>527</v>
      </c>
      <c r="C54" s="134" t="s">
        <v>112</v>
      </c>
      <c r="D54" s="134" t="str">
        <f>VLOOKUP(SEGUIMIENTO[[#This Row],[TIPO]],Actividad[#All],2,0)</f>
        <v>Proceso</v>
      </c>
      <c r="E54" s="134" t="s">
        <v>35</v>
      </c>
      <c r="F54" s="134" t="s">
        <v>236</v>
      </c>
      <c r="G54" s="134" t="s">
        <v>30</v>
      </c>
      <c r="H54" s="134" t="s">
        <v>56</v>
      </c>
      <c r="I54" s="141" t="s">
        <v>39</v>
      </c>
      <c r="J54" s="182" t="s">
        <v>292</v>
      </c>
      <c r="K54" s="134" t="s">
        <v>227</v>
      </c>
      <c r="N54" s="134" t="s">
        <v>3</v>
      </c>
      <c r="O54" s="136">
        <v>46048</v>
      </c>
      <c r="P54" s="136">
        <v>46048</v>
      </c>
      <c r="Q54" s="137" t="str" cm="1">
        <f t="array" aca="1" ref="Q54" ca="1">IFERROR(_xlfn.IFS(K54="DEVUELTO","DEVUELTO",K54="APROBADO","APROBADO",K54="CANCELADO","CANCELADO",K54="ASIGNADO",NETWORKDAYS(O54,TODAY(),Tablas!$AA$2:$AA$37)),"")</f>
        <v>DEVUELTO</v>
      </c>
      <c r="R54" s="134" t="str" cm="1">
        <f t="array" aca="1" ref="R54" ca="1">IF(N54="Primera",_xlfn.IFS(Q54="APROBADO","",Q54="CANCELADO","",Q54="DEVUELTO","",(T54-Q54)&gt;=2,"A tiempo",(T54-Q54)=1,"Proximo a Vencer",T54-Q54&lt;0,"Vencido"),_xlfn.IFS(Q54="APROBADO","",Q54="CANCELADO","",Q54="DEVUELTO","",AND(Q54&gt;=0,Q54&lt;=2),"A tiempo",Q54=3,"Proximo a Vencer",Q54&gt;3,"Vencido"))</f>
        <v/>
      </c>
      <c r="S54" s="134" t="s">
        <v>529</v>
      </c>
      <c r="T54" s="134">
        <f>IF(SEGUIMIENTO[[#This Row],[REVISION]]="Primera",VLOOKUP(SEGUIMIENTO[[#This Row],[MODALIDAD]],Actividad[[#All],[TIPO]:[Tiempo Respuesta]],2,0),VLOOKUP(SEGUIMIENTO[[#This Row],[MODALIDAD]],Actividad[[#All],[TIPO]:[Segunda]],3,0))</f>
        <v>3</v>
      </c>
      <c r="U54" s="134">
        <f>IF(SEGUIMIENTO[[#This Row],[FECHA DE REVISION]]&gt;0,NETWORKDAYS(SEGUIMIENTO[[#This Row],[FECHA DE RECEPCION]],SEGUIMIENTO[[#This Row],[FECHA DE REVISION]],Tablas!$AA$2:$AA$37),"")</f>
        <v>1</v>
      </c>
      <c r="V54" s="134" t="str">
        <f>IFERROR(IF(SEGUIMIENTO[[#This Row],[TIEMPO PARA RESPUESTA / DIAS]]-SEGUIMIENTO[[#This Row],[TIEMPO DE RESPUESTA]]&gt;=0,"OPORTUNA","VENCIDO"),"")</f>
        <v>OPORTUNA</v>
      </c>
    </row>
    <row r="55" spans="1:23" s="134" customFormat="1">
      <c r="A55" s="134">
        <v>1</v>
      </c>
      <c r="B55" s="192" t="s">
        <v>527</v>
      </c>
      <c r="C55" s="134" t="s">
        <v>112</v>
      </c>
      <c r="D55" s="134" t="str">
        <f>VLOOKUP(SEGUIMIENTO[[#This Row],[TIPO]],Actividad[#All],2,0)</f>
        <v>Proceso</v>
      </c>
      <c r="E55" s="134" t="s">
        <v>35</v>
      </c>
      <c r="F55" s="134" t="s">
        <v>236</v>
      </c>
      <c r="G55" s="134" t="s">
        <v>30</v>
      </c>
      <c r="H55" s="134" t="s">
        <v>56</v>
      </c>
      <c r="I55" s="141" t="s">
        <v>39</v>
      </c>
      <c r="J55" s="182" t="s">
        <v>292</v>
      </c>
      <c r="K55" s="134" t="s">
        <v>223</v>
      </c>
      <c r="M55" s="136">
        <v>46051</v>
      </c>
      <c r="N55" s="134" t="s">
        <v>175</v>
      </c>
      <c r="O55" s="136">
        <v>46050</v>
      </c>
      <c r="P55" s="136">
        <v>46050</v>
      </c>
      <c r="Q55" s="137" t="str" cm="1">
        <f t="array" aca="1" ref="Q55" ca="1">IFERROR(_xlfn.IFS(K55="DEVUELTO","DEVUELTO",K55="APROBADO","APROBADO",K55="CANCELADO","CANCELADO",K55="ASIGNADO",NETWORKDAYS(O55,TODAY(),Tablas!$AA$2:$AA$37)),"")</f>
        <v>APROBADO</v>
      </c>
      <c r="R55" s="134" t="str" cm="1">
        <f t="array" aca="1" ref="R55" ca="1">IF(N55="Primera",_xlfn.IFS(Q55="APROBADO","",Q55="CANCELADO","",Q55="DEVUELTO","",(T55-Q55)&gt;=2,"A tiempo",(T55-Q55)=1,"Proximo a Vencer",T55-Q55&lt;0,"Vencido"),_xlfn.IFS(Q55="APROBADO","",Q55="CANCELADO","",Q55="DEVUELTO","",AND(Q55&gt;=0,Q55&lt;=2),"A tiempo",Q55=3,"Proximo a Vencer",Q55&gt;3,"Vencido"))</f>
        <v/>
      </c>
      <c r="S55" s="134" t="s">
        <v>530</v>
      </c>
      <c r="T55" s="134">
        <f>IF(SEGUIMIENTO[[#This Row],[REVISION]]="Primera",VLOOKUP(SEGUIMIENTO[[#This Row],[MODALIDAD]],Actividad[[#All],[TIPO]:[Tiempo Respuesta]],2,0),VLOOKUP(SEGUIMIENTO[[#This Row],[MODALIDAD]],Actividad[[#All],[TIPO]:[Segunda]],3,0))</f>
        <v>3</v>
      </c>
      <c r="U55" s="134">
        <f>IF(SEGUIMIENTO[[#This Row],[FECHA DE REVISION]]&gt;0,NETWORKDAYS(SEGUIMIENTO[[#This Row],[FECHA DE RECEPCION]],SEGUIMIENTO[[#This Row],[FECHA DE REVISION]],Tablas!$AA$2:$AA$37),"")</f>
        <v>1</v>
      </c>
      <c r="V55" s="134" t="str">
        <f>IFERROR(IF(SEGUIMIENTO[[#This Row],[TIEMPO PARA RESPUESTA / DIAS]]-SEGUIMIENTO[[#This Row],[TIEMPO DE RESPUESTA]]&gt;=0,"OPORTUNA","VENCIDO"),"")</f>
        <v>OPORTUNA</v>
      </c>
    </row>
    <row r="56" spans="1:23" s="134" customFormat="1" ht="14.25" customHeight="1">
      <c r="A56" s="134" t="s">
        <v>531</v>
      </c>
      <c r="B56" s="192" t="s">
        <v>532</v>
      </c>
      <c r="C56" s="134" t="s">
        <v>153</v>
      </c>
      <c r="D56" s="134" t="str">
        <f>VLOOKUP(SEGUIMIENTO[[#This Row],[TIPO]],Actividad[#All],2,0)</f>
        <v>Proceso</v>
      </c>
      <c r="E56" s="134" t="s">
        <v>36</v>
      </c>
      <c r="G56" s="134" t="s">
        <v>30</v>
      </c>
      <c r="H56" s="134" t="s">
        <v>70</v>
      </c>
      <c r="I56" s="141" t="s">
        <v>79</v>
      </c>
      <c r="J56" s="182" t="s">
        <v>293</v>
      </c>
      <c r="K56" s="134" t="s">
        <v>227</v>
      </c>
      <c r="N56" s="134" t="s">
        <v>12</v>
      </c>
      <c r="O56" s="136">
        <v>46045</v>
      </c>
      <c r="P56" s="136">
        <v>46048</v>
      </c>
      <c r="Q56" s="137" t="str" cm="1">
        <f t="array" aca="1" ref="Q56" ca="1">IFERROR(_xlfn.IFS(K56="DEVUELTO","DEVUELTO",K56="APROBADO","APROBADO",K56="CANCELADO","CANCELADO",K56="ASIGNADO",NETWORKDAYS(O56,TODAY(),Tablas!$AA$2:$AA$37)),"")</f>
        <v>DEVUELTO</v>
      </c>
      <c r="R56" s="134" t="str" cm="1">
        <f t="array" aca="1" ref="R56" ca="1">IF(N56="Primera",_xlfn.IFS(Q56="APROBADO","",Q56="CANCELADO","",Q56="DEVUELTO","",(T56-Q56)&gt;=2,"A tiempo",(T56-Q56)=1,"Proximo a Vencer",T56-Q56&lt;0,"Vencido"),_xlfn.IFS(Q56="APROBADO","",Q56="CANCELADO","",Q56="DEVUELTO","",AND(Q56&gt;=0,Q56&lt;=2),"A tiempo",Q56=3,"Proximo a Vencer",Q56&gt;3,"Vencido"))</f>
        <v/>
      </c>
      <c r="S56" s="134" t="s">
        <v>533</v>
      </c>
      <c r="T56" s="134">
        <f>IF(SEGUIMIENTO[[#This Row],[REVISION]]="Primera",VLOOKUP(SEGUIMIENTO[[#This Row],[MODALIDAD]],Actividad[[#All],[TIPO]:[Tiempo Respuesta]],2,0),VLOOKUP(SEGUIMIENTO[[#This Row],[MODALIDAD]],Actividad[[#All],[TIPO]:[Segunda]],3,0))</f>
        <v>5</v>
      </c>
      <c r="U56" s="134">
        <f>IF(SEGUIMIENTO[[#This Row],[FECHA DE REVISION]]&gt;0,NETWORKDAYS(SEGUIMIENTO[[#This Row],[FECHA DE RECEPCION]],SEGUIMIENTO[[#This Row],[FECHA DE REVISION]],Tablas!$AA$2:$AA$37),"")</f>
        <v>2</v>
      </c>
      <c r="V56" s="134" t="str">
        <f>IFERROR(IF(SEGUIMIENTO[[#This Row],[TIEMPO PARA RESPUESTA / DIAS]]-SEGUIMIENTO[[#This Row],[TIEMPO DE RESPUESTA]]&gt;=0,"OPORTUNA","VENCIDO"),"")</f>
        <v>OPORTUNA</v>
      </c>
    </row>
    <row r="57" spans="1:23" s="134" customFormat="1" ht="14.25" customHeight="1">
      <c r="A57" s="134" t="s">
        <v>531</v>
      </c>
      <c r="B57" s="192" t="s">
        <v>532</v>
      </c>
      <c r="C57" s="134" t="s">
        <v>153</v>
      </c>
      <c r="D57" s="134" t="str">
        <f>VLOOKUP(SEGUIMIENTO[[#This Row],[TIPO]],Actividad[#All],2,0)</f>
        <v>Proceso</v>
      </c>
      <c r="E57" s="134" t="s">
        <v>36</v>
      </c>
      <c r="G57" s="134" t="s">
        <v>30</v>
      </c>
      <c r="H57" s="134" t="s">
        <v>70</v>
      </c>
      <c r="I57" s="141" t="s">
        <v>79</v>
      </c>
      <c r="J57" s="182" t="s">
        <v>293</v>
      </c>
      <c r="K57" s="134" t="s">
        <v>227</v>
      </c>
      <c r="N57" s="134" t="s">
        <v>3</v>
      </c>
      <c r="O57" s="136">
        <v>46056</v>
      </c>
      <c r="P57" s="136">
        <v>46057</v>
      </c>
      <c r="Q57" s="137" t="str" cm="1">
        <f t="array" aca="1" ref="Q57" ca="1">IFERROR(_xlfn.IFS(K57="DEVUELTO","DEVUELTO",K57="APROBADO","APROBADO",K57="CANCELADO","CANCELADO",K57="ASIGNADO",NETWORKDAYS(O57,TODAY(),Tablas!$AA$2:$AA$37)),"")</f>
        <v>DEVUELTO</v>
      </c>
      <c r="R57" s="134" t="str" cm="1">
        <f t="array" aca="1" ref="R57" ca="1">IF(N57="Primera",_xlfn.IFS(Q57="APROBADO","",Q57="CANCELADO","",Q57="DEVUELTO","",(T57-Q57)&gt;=2,"A tiempo",(T57-Q57)=1,"Proximo a Vencer",T57-Q57&lt;0,"Vencido"),_xlfn.IFS(Q57="APROBADO","",Q57="CANCELADO","",Q57="DEVUELTO","",AND(Q57&gt;=0,Q57&lt;=2),"A tiempo",Q57=3,"Proximo a Vencer",Q57&gt;3,"Vencido"))</f>
        <v/>
      </c>
      <c r="S57" s="134" t="s">
        <v>534</v>
      </c>
      <c r="T57" s="134">
        <f>IF(SEGUIMIENTO[[#This Row],[REVISION]]="Primera",VLOOKUP(SEGUIMIENTO[[#This Row],[MODALIDAD]],Actividad[[#All],[TIPO]:[Tiempo Respuesta]],2,0),VLOOKUP(SEGUIMIENTO[[#This Row],[MODALIDAD]],Actividad[[#All],[TIPO]:[Segunda]],3,0))</f>
        <v>3</v>
      </c>
      <c r="U57" s="134">
        <f>IF(SEGUIMIENTO[[#This Row],[FECHA DE REVISION]]&gt;0,NETWORKDAYS(SEGUIMIENTO[[#This Row],[FECHA DE RECEPCION]],SEGUIMIENTO[[#This Row],[FECHA DE REVISION]],Tablas!$AA$2:$AA$37),"")</f>
        <v>2</v>
      </c>
      <c r="V57" s="134" t="str">
        <f>IFERROR(IF(SEGUIMIENTO[[#This Row],[TIEMPO PARA RESPUESTA / DIAS]]-SEGUIMIENTO[[#This Row],[TIEMPO DE RESPUESTA]]&gt;=0,"OPORTUNA","VENCIDO"),"")</f>
        <v>OPORTUNA</v>
      </c>
    </row>
    <row r="58" spans="1:23" s="134" customFormat="1" ht="14.25" customHeight="1">
      <c r="A58" s="134" t="s">
        <v>531</v>
      </c>
      <c r="B58" s="192" t="s">
        <v>532</v>
      </c>
      <c r="C58" s="134" t="s">
        <v>153</v>
      </c>
      <c r="D58" s="134" t="str">
        <f>VLOOKUP(SEGUIMIENTO[[#This Row],[TIPO]],Actividad[#All],2,0)</f>
        <v>Proceso</v>
      </c>
      <c r="E58" s="134" t="s">
        <v>36</v>
      </c>
      <c r="G58" s="134" t="s">
        <v>30</v>
      </c>
      <c r="H58" s="134" t="s">
        <v>70</v>
      </c>
      <c r="I58" s="141" t="s">
        <v>79</v>
      </c>
      <c r="J58" s="182" t="s">
        <v>293</v>
      </c>
      <c r="K58" s="134" t="s">
        <v>223</v>
      </c>
      <c r="M58" s="136">
        <v>46058</v>
      </c>
      <c r="N58" s="134" t="s">
        <v>175</v>
      </c>
      <c r="O58" s="136">
        <v>46058</v>
      </c>
      <c r="P58" s="136">
        <v>46058</v>
      </c>
      <c r="Q58" s="137" t="str" cm="1">
        <f t="array" aca="1" ref="Q58" ca="1">IFERROR(_xlfn.IFS(K58="DEVUELTO","DEVUELTO",K58="APROBADO","APROBADO",K58="CANCELADO","CANCELADO",K58="ASIGNADO",NETWORKDAYS(O58,TODAY(),Tablas!$AA$2:$AA$37)),"")</f>
        <v>APROBADO</v>
      </c>
      <c r="R58" s="134" t="str" cm="1">
        <f t="array" aca="1" ref="R58" ca="1">IF(N58="Primera",_xlfn.IFS(Q58="APROBADO","",Q58="CANCELADO","",Q58="DEVUELTO","",(T58-Q58)&gt;=2,"A tiempo",(T58-Q58)=1,"Proximo a Vencer",T58-Q58&lt;0,"Vencido"),_xlfn.IFS(Q58="APROBADO","",Q58="CANCELADO","",Q58="DEVUELTO","",AND(Q58&gt;=0,Q58&lt;=2),"A tiempo",Q58=3,"Proximo a Vencer",Q58&gt;3,"Vencido"))</f>
        <v/>
      </c>
      <c r="S58" s="134" t="s">
        <v>535</v>
      </c>
      <c r="T58" s="134">
        <f>IF(SEGUIMIENTO[[#This Row],[REVISION]]="Primera",VLOOKUP(SEGUIMIENTO[[#This Row],[MODALIDAD]],Actividad[[#All],[TIPO]:[Tiempo Respuesta]],2,0),VLOOKUP(SEGUIMIENTO[[#This Row],[MODALIDAD]],Actividad[[#All],[TIPO]:[Segunda]],3,0))</f>
        <v>3</v>
      </c>
      <c r="U58" s="134">
        <f>IF(SEGUIMIENTO[[#This Row],[FECHA DE REVISION]]&gt;0,NETWORKDAYS(SEGUIMIENTO[[#This Row],[FECHA DE RECEPCION]],SEGUIMIENTO[[#This Row],[FECHA DE REVISION]],Tablas!$AA$2:$AA$37),"")</f>
        <v>1</v>
      </c>
      <c r="V58" s="134" t="str">
        <f>IFERROR(IF(SEGUIMIENTO[[#This Row],[TIEMPO PARA RESPUESTA / DIAS]]-SEGUIMIENTO[[#This Row],[TIEMPO DE RESPUESTA]]&gt;=0,"OPORTUNA","VENCIDO"),"")</f>
        <v>OPORTUNA</v>
      </c>
    </row>
    <row r="59" spans="1:23" s="134" customFormat="1" ht="17.25" customHeight="1">
      <c r="A59" s="142" t="s">
        <v>510</v>
      </c>
      <c r="B59" s="193" t="s">
        <v>536</v>
      </c>
      <c r="C59" s="134" t="s">
        <v>78</v>
      </c>
      <c r="D59" s="134" t="str">
        <f>VLOOKUP(SEGUIMIENTO[[#This Row],[TIPO]],Actividad[#All],2,0)</f>
        <v>Proceso</v>
      </c>
      <c r="E59" s="134" t="s">
        <v>36</v>
      </c>
      <c r="G59" s="134" t="s">
        <v>30</v>
      </c>
      <c r="H59" s="134" t="s">
        <v>70</v>
      </c>
      <c r="I59" s="141" t="s">
        <v>22</v>
      </c>
      <c r="J59" s="181" t="s">
        <v>294</v>
      </c>
      <c r="K59" s="134" t="s">
        <v>227</v>
      </c>
      <c r="N59" s="134" t="s">
        <v>12</v>
      </c>
      <c r="O59" s="136">
        <v>46050</v>
      </c>
      <c r="P59" s="136">
        <v>46050</v>
      </c>
      <c r="Q59" s="137" t="str" cm="1">
        <f t="array" aca="1" ref="Q59" ca="1">IFERROR(_xlfn.IFS(K59="DEVUELTO","DEVUELTO",K59="APROBADO","APROBADO",K59="CANCELADO","CANCELADO",K59="ASIGNADO",NETWORKDAYS(O59,TODAY(),Tablas!$AA$2:$AA$37)),"")</f>
        <v>DEVUELTO</v>
      </c>
      <c r="R59" s="134" t="str" cm="1">
        <f t="array" aca="1" ref="R59" ca="1">IF(N59="Primera",_xlfn.IFS(Q59="APROBADO","",Q59="CANCELADO","",Q59="DEVUELTO","",(T59-Q59)&gt;=2,"A tiempo",(T59-Q59)=1,"Proximo a Vencer",T59-Q59&lt;0,"Vencido"),_xlfn.IFS(Q59="APROBADO","",Q59="CANCELADO","",Q59="DEVUELTO","",AND(Q59&gt;=0,Q59&lt;=2),"A tiempo",Q59=3,"Proximo a Vencer",Q59&gt;3,"Vencido"))</f>
        <v/>
      </c>
      <c r="S59" s="134" t="s">
        <v>537</v>
      </c>
      <c r="T59" s="134">
        <f>IF(SEGUIMIENTO[[#This Row],[REVISION]]="Primera",VLOOKUP(SEGUIMIENTO[[#This Row],[MODALIDAD]],Actividad[[#All],[TIPO]:[Tiempo Respuesta]],2,0),VLOOKUP(SEGUIMIENTO[[#This Row],[MODALIDAD]],Actividad[[#All],[TIPO]:[Segunda]],3,0))</f>
        <v>5</v>
      </c>
      <c r="U59" s="134">
        <f>IF(SEGUIMIENTO[[#This Row],[FECHA DE REVISION]]&gt;0,NETWORKDAYS(SEGUIMIENTO[[#This Row],[FECHA DE RECEPCION]],SEGUIMIENTO[[#This Row],[FECHA DE REVISION]],Tablas!$AA$2:$AA$37),"")</f>
        <v>1</v>
      </c>
      <c r="V59" s="134" t="str">
        <f>IFERROR(IF(SEGUIMIENTO[[#This Row],[TIEMPO PARA RESPUESTA / DIAS]]-SEGUIMIENTO[[#This Row],[TIEMPO DE RESPUESTA]]&gt;=0,"OPORTUNA","VENCIDO"),"")</f>
        <v>OPORTUNA</v>
      </c>
    </row>
    <row r="60" spans="1:23" s="134" customFormat="1" ht="16.5" customHeight="1">
      <c r="A60" s="142" t="s">
        <v>510</v>
      </c>
      <c r="B60" s="193" t="s">
        <v>536</v>
      </c>
      <c r="C60" s="134" t="s">
        <v>78</v>
      </c>
      <c r="D60" s="134" t="str">
        <f>VLOOKUP(SEGUIMIENTO[[#This Row],[TIPO]],Actividad[#All],2,0)</f>
        <v>Proceso</v>
      </c>
      <c r="E60" s="134" t="s">
        <v>36</v>
      </c>
      <c r="G60" s="134" t="s">
        <v>30</v>
      </c>
      <c r="H60" s="134" t="s">
        <v>70</v>
      </c>
      <c r="I60" s="141" t="s">
        <v>22</v>
      </c>
      <c r="J60" s="181" t="s">
        <v>294</v>
      </c>
      <c r="K60" s="134" t="s">
        <v>223</v>
      </c>
      <c r="M60" s="136">
        <v>46051</v>
      </c>
      <c r="N60" s="134" t="s">
        <v>3</v>
      </c>
      <c r="O60" s="136">
        <v>46051</v>
      </c>
      <c r="P60" s="136">
        <v>46051</v>
      </c>
      <c r="Q60" s="137" t="str" cm="1">
        <f t="array" aca="1" ref="Q60" ca="1">IFERROR(_xlfn.IFS(K60="DEVUELTO","DEVUELTO",K60="APROBADO","APROBADO",K60="CANCELADO","CANCELADO",K60="ASIGNADO",NETWORKDAYS(O60,TODAY(),Tablas!$AA$2:$AA$37)),"")</f>
        <v>APROBADO</v>
      </c>
      <c r="R60" s="134" t="str" cm="1">
        <f t="array" aca="1" ref="R60" ca="1">IF(N60="Primera",_xlfn.IFS(Q60="APROBADO","",Q60="CANCELADO","",Q60="DEVUELTO","",(T60-Q60)&gt;=2,"A tiempo",(T60-Q60)=1,"Proximo a Vencer",T60-Q60&lt;0,"Vencido"),_xlfn.IFS(Q60="APROBADO","",Q60="CANCELADO","",Q60="DEVUELTO","",AND(Q60&gt;=0,Q60&lt;=2),"A tiempo",Q60=3,"Proximo a Vencer",Q60&gt;3,"Vencido"))</f>
        <v/>
      </c>
      <c r="S60" s="134" t="s">
        <v>538</v>
      </c>
      <c r="T60" s="134">
        <f>IF(SEGUIMIENTO[[#This Row],[REVISION]]="Primera",VLOOKUP(SEGUIMIENTO[[#This Row],[MODALIDAD]],Actividad[[#All],[TIPO]:[Tiempo Respuesta]],2,0),VLOOKUP(SEGUIMIENTO[[#This Row],[MODALIDAD]],Actividad[[#All],[TIPO]:[Segunda]],3,0))</f>
        <v>3</v>
      </c>
      <c r="U60" s="134">
        <f>IF(SEGUIMIENTO[[#This Row],[FECHA DE REVISION]]&gt;0,NETWORKDAYS(SEGUIMIENTO[[#This Row],[FECHA DE RECEPCION]],SEGUIMIENTO[[#This Row],[FECHA DE REVISION]],Tablas!$AA$2:$AA$37),"")</f>
        <v>1</v>
      </c>
      <c r="V60" s="134" t="str">
        <f>IFERROR(IF(SEGUIMIENTO[[#This Row],[TIEMPO PARA RESPUESTA / DIAS]]-SEGUIMIENTO[[#This Row],[TIEMPO DE RESPUESTA]]&gt;=0,"OPORTUNA","VENCIDO"),"")</f>
        <v>OPORTUNA</v>
      </c>
    </row>
    <row r="61" spans="1:23" s="134" customFormat="1">
      <c r="A61" s="142" t="s">
        <v>510</v>
      </c>
      <c r="B61" s="194" t="s">
        <v>539</v>
      </c>
      <c r="C61" s="134" t="s">
        <v>78</v>
      </c>
      <c r="D61" s="134" t="str">
        <f>VLOOKUP(SEGUIMIENTO[[#This Row],[TIPO]],Actividad[#All],2,0)</f>
        <v>Proceso</v>
      </c>
      <c r="E61" s="134" t="s">
        <v>36</v>
      </c>
      <c r="G61" s="134" t="s">
        <v>30</v>
      </c>
      <c r="H61" s="134" t="s">
        <v>70</v>
      </c>
      <c r="I61" s="141" t="s">
        <v>64</v>
      </c>
      <c r="J61" s="182" t="s">
        <v>295</v>
      </c>
      <c r="K61" s="134" t="s">
        <v>223</v>
      </c>
      <c r="M61" s="136">
        <v>46051</v>
      </c>
      <c r="N61" s="134" t="s">
        <v>12</v>
      </c>
      <c r="O61" s="136">
        <v>46050</v>
      </c>
      <c r="P61" s="136">
        <v>46051</v>
      </c>
      <c r="Q61" s="137" t="str" cm="1">
        <f t="array" aca="1" ref="Q61" ca="1">IFERROR(_xlfn.IFS(K61="DEVUELTO","DEVUELTO",K61="APROBADO","APROBADO",K61="CANCELADO","CANCELADO",K61="ASIGNADO",NETWORKDAYS(O61,TODAY(),Tablas!$AA$2:$AA$37)),"")</f>
        <v>APROBADO</v>
      </c>
      <c r="R61" s="134" t="str" cm="1">
        <f t="array" aca="1" ref="R61" ca="1">IF(N61="Primera",_xlfn.IFS(Q61="APROBADO","",Q61="CANCELADO","",Q61="DEVUELTO","",(T61-Q61)&gt;=2,"A tiempo",(T61-Q61)=1,"Proximo a Vencer",T61-Q61&lt;0,"Vencido"),_xlfn.IFS(Q61="APROBADO","",Q61="CANCELADO","",Q61="DEVUELTO","",AND(Q61&gt;=0,Q61&lt;=2),"A tiempo",Q61=3,"Proximo a Vencer",Q61&gt;3,"Vencido"))</f>
        <v/>
      </c>
      <c r="S61" s="134" t="s">
        <v>540</v>
      </c>
      <c r="T61" s="134">
        <f>IF(SEGUIMIENTO[[#This Row],[REVISION]]="Primera",VLOOKUP(SEGUIMIENTO[[#This Row],[MODALIDAD]],Actividad[[#All],[TIPO]:[Tiempo Respuesta]],2,0),VLOOKUP(SEGUIMIENTO[[#This Row],[MODALIDAD]],Actividad[[#All],[TIPO]:[Segunda]],3,0))</f>
        <v>5</v>
      </c>
      <c r="U61" s="134">
        <f>IF(SEGUIMIENTO[[#This Row],[FECHA DE REVISION]]&gt;0,NETWORKDAYS(SEGUIMIENTO[[#This Row],[FECHA DE RECEPCION]],SEGUIMIENTO[[#This Row],[FECHA DE REVISION]],Tablas!$AA$2:$AA$37),"")</f>
        <v>2</v>
      </c>
      <c r="V61" s="134" t="str">
        <f>IFERROR(IF(SEGUIMIENTO[[#This Row],[TIEMPO PARA RESPUESTA / DIAS]]-SEGUIMIENTO[[#This Row],[TIEMPO DE RESPUESTA]]&gt;=0,"OPORTUNA","VENCIDO"),"")</f>
        <v>OPORTUNA</v>
      </c>
    </row>
    <row r="62" spans="1:23" s="134" customFormat="1" ht="17.25" customHeight="1">
      <c r="A62" s="142" t="s">
        <v>541</v>
      </c>
      <c r="B62" s="193" t="s">
        <v>542</v>
      </c>
      <c r="C62" s="134" t="s">
        <v>181</v>
      </c>
      <c r="D62" s="134" t="str">
        <f>VLOOKUP(SEGUIMIENTO[[#This Row],[TIPO]],Actividad[#All],2,0)</f>
        <v>Proceso</v>
      </c>
      <c r="E62" s="134" t="s">
        <v>36</v>
      </c>
      <c r="G62" s="134" t="s">
        <v>29</v>
      </c>
      <c r="H62" s="134" t="s">
        <v>84</v>
      </c>
      <c r="I62" s="141" t="s">
        <v>170</v>
      </c>
      <c r="J62" s="183" t="s">
        <v>296</v>
      </c>
      <c r="K62" s="134" t="s">
        <v>227</v>
      </c>
      <c r="M62" s="136"/>
      <c r="N62" s="134" t="s">
        <v>12</v>
      </c>
      <c r="O62" s="136">
        <v>46052</v>
      </c>
      <c r="P62" s="136">
        <v>46058</v>
      </c>
      <c r="Q62" s="137" t="str" cm="1">
        <f t="array" aca="1" ref="Q62" ca="1">IFERROR(_xlfn.IFS(K62="DEVUELTO","DEVUELTO",K62="APROBADO","APROBADO",K62="CANCELADO","CANCELADO",K62="ASIGNADO",NETWORKDAYS(O62,TODAY(),Tablas!$AA$2:$AA$37)),"")</f>
        <v>DEVUELTO</v>
      </c>
      <c r="R62" s="134" t="str" cm="1">
        <f t="array" aca="1" ref="R62" ca="1">IF(N62="Primera",_xlfn.IFS(Q62="APROBADO","",Q62="CANCELADO","",Q62="DEVUELTO","",(T62-Q62)&gt;=2,"A tiempo",(T62-Q62)=1,"Proximo a Vencer",T62-Q62&lt;0,"Vencido"),_xlfn.IFS(Q62="APROBADO","",Q62="CANCELADO","",Q62="DEVUELTO","",AND(Q62&gt;=0,Q62&lt;=2),"A tiempo",Q62=3,"Proximo a Vencer",Q62&gt;3,"Vencido"))</f>
        <v/>
      </c>
      <c r="S62" s="143" t="s">
        <v>543</v>
      </c>
      <c r="T62" s="134">
        <f>IF(SEGUIMIENTO[[#This Row],[REVISION]]="Primera",VLOOKUP(SEGUIMIENTO[[#This Row],[MODALIDAD]],Actividad[[#All],[TIPO]:[Tiempo Respuesta]],2,0),VLOOKUP(SEGUIMIENTO[[#This Row],[MODALIDAD]],Actividad[[#All],[TIPO]:[Segunda]],3,0))</f>
        <v>5</v>
      </c>
      <c r="U62" s="134">
        <f>IF(SEGUIMIENTO[[#This Row],[FECHA DE REVISION]]&gt;0,NETWORKDAYS(SEGUIMIENTO[[#This Row],[FECHA DE RECEPCION]],SEGUIMIENTO[[#This Row],[FECHA DE REVISION]],Tablas!$AA$2:$AA$37),"")</f>
        <v>5</v>
      </c>
      <c r="V62" s="134" t="str">
        <f>IFERROR(IF(SEGUIMIENTO[[#This Row],[TIEMPO PARA RESPUESTA / DIAS]]-SEGUIMIENTO[[#This Row],[TIEMPO DE RESPUESTA]]&gt;=0,"OPORTUNA","VENCIDO"),"")</f>
        <v>OPORTUNA</v>
      </c>
    </row>
    <row r="63" spans="1:23" s="134" customFormat="1" ht="17.25" customHeight="1">
      <c r="A63" s="142" t="s">
        <v>541</v>
      </c>
      <c r="B63" s="193" t="s">
        <v>542</v>
      </c>
      <c r="C63" s="134" t="s">
        <v>181</v>
      </c>
      <c r="D63" s="134" t="str">
        <f>VLOOKUP(SEGUIMIENTO[[#This Row],[TIPO]],Actividad[#All],2,0)</f>
        <v>Proceso</v>
      </c>
      <c r="E63" s="134" t="s">
        <v>36</v>
      </c>
      <c r="G63" s="134" t="s">
        <v>29</v>
      </c>
      <c r="H63" s="134" t="s">
        <v>84</v>
      </c>
      <c r="I63" s="141" t="s">
        <v>170</v>
      </c>
      <c r="J63" s="183" t="s">
        <v>296</v>
      </c>
      <c r="K63" s="134" t="s">
        <v>227</v>
      </c>
      <c r="M63" s="165"/>
      <c r="N63" s="162" t="s">
        <v>3</v>
      </c>
      <c r="O63" s="165">
        <v>46090</v>
      </c>
      <c r="P63" s="165">
        <v>46093</v>
      </c>
      <c r="Q63" s="164" t="str" cm="1">
        <f t="array" aca="1" ref="Q63" ca="1">IFERROR(_xlfn.IFS(K63="DEVUELTO","DEVUELTO",K63="APROBADO","APROBADO",K63="CANCELADO","CANCELADO",K63="ASIGNADO",NETWORKDAYS(O63,TODAY(),Tablas!$AA$2:$AA$37)),"")</f>
        <v>DEVUELTO</v>
      </c>
      <c r="R63" s="162" t="str" cm="1">
        <f t="array" aca="1" ref="R63" ca="1">IF(N63="Primera",_xlfn.IFS(Q63="APROBADO","",Q63="CANCELADO","",Q63="DEVUELTO","",(T63-Q63)&gt;=2,"A tiempo",(T63-Q63)&lt;1,"Proximo a Vencer",T63-Q63&lt;0,"Vencido"),_xlfn.IFS(Q63="APROBADO","",Q63="CANCELADO","",Q63="DEVUELTO","",AND(Q63&gt;=0,Q63&lt;=2),"A tiempo",Q63=3,"Proximo a Vencer",Q63&gt;3,"Vencido"))</f>
        <v/>
      </c>
      <c r="S63" s="162" t="s">
        <v>544</v>
      </c>
      <c r="T63" s="162">
        <f>IF(SEGUIMIENTO[[#This Row],[REVISION]]="Primera",VLOOKUP(SEGUIMIENTO[[#This Row],[MODALIDAD]],Actividad[[#All],[TIPO]:[Tiempo Respuesta]],2,0),VLOOKUP(SEGUIMIENTO[[#This Row],[MODALIDAD]],Actividad[[#All],[TIPO]:[Segunda]],3,0))</f>
        <v>3</v>
      </c>
      <c r="U63" s="162">
        <f>IF(SEGUIMIENTO[[#This Row],[FECHA DE REVISION]]&gt;0,NETWORKDAYS(SEGUIMIENTO[[#This Row],[FECHA DE RECEPCION]],SEGUIMIENTO[[#This Row],[FECHA DE REVISION]],Tablas!$AA$2:$AA$37),"")</f>
        <v>4</v>
      </c>
      <c r="V63" s="162" t="str">
        <f>IFERROR(IF(SEGUIMIENTO[[#This Row],[TIEMPO PARA RESPUESTA / DIAS]]-SEGUIMIENTO[[#This Row],[TIEMPO DE RESPUESTA]]&gt;=0,"OPORTUNA","VENCIDO"),"")</f>
        <v>VENCIDO</v>
      </c>
      <c r="W63" s="162"/>
    </row>
    <row r="64" spans="1:23" s="134" customFormat="1" ht="17.25" customHeight="1">
      <c r="A64" s="142" t="s">
        <v>541</v>
      </c>
      <c r="B64" s="193" t="s">
        <v>542</v>
      </c>
      <c r="C64" t="s">
        <v>181</v>
      </c>
      <c r="D64" t="str">
        <f>VLOOKUP(SEGUIMIENTO[[#This Row],[TIPO]],Actividad[#All],2,0)</f>
        <v>Proceso</v>
      </c>
      <c r="E64" t="s">
        <v>36</v>
      </c>
      <c r="F64"/>
      <c r="G64" t="s">
        <v>29</v>
      </c>
      <c r="H64" t="s">
        <v>84</v>
      </c>
      <c r="I64" s="176" t="s">
        <v>170</v>
      </c>
      <c r="J64" s="184" t="s">
        <v>296</v>
      </c>
      <c r="K64" s="162" t="s">
        <v>227</v>
      </c>
      <c r="L64" s="162"/>
      <c r="M64" s="165"/>
      <c r="N64" s="162" t="s">
        <v>175</v>
      </c>
      <c r="O64" s="165">
        <v>46105</v>
      </c>
      <c r="P64" s="165">
        <v>46111</v>
      </c>
      <c r="Q64" s="164" t="str" cm="1">
        <f t="array" aca="1" ref="Q64" ca="1">IFERROR(_xlfn.IFS(K64="DEVUELTO","DEVUELTO",K64="APROBADO","APROBADO",K64="CANCELADO","CANCELADO",K64="ASIGNADO",NETWORKDAYS(O64,TODAY(),Tablas!$AA$2:$AA$37)),"")</f>
        <v>DEVUELTO</v>
      </c>
      <c r="R64" s="162" t="str" cm="1">
        <f t="array" aca="1" ref="R64" ca="1">IF(N64="Primera",_xlfn.IFS(Q64="APROBADO","",Q64="CANCELADO","",Q64="DEVUELTO","",(T64-Q64)&gt;=2,"A tiempo",(T64-Q64)&lt;1,"Proximo a Vencer",T64-Q64&lt;0,"Vencido"),_xlfn.IFS(Q64="APROBADO","",Q64="CANCELADO","",Q64="DEVUELTO","",AND(Q64&gt;=0,Q64&lt;=2),"A tiempo",Q64=3,"Proximo a Vencer",Q64&gt;3,"Vencido"))</f>
        <v/>
      </c>
      <c r="S64" s="162" t="s">
        <v>545</v>
      </c>
      <c r="T64" s="162">
        <f>IF(SEGUIMIENTO[[#This Row],[REVISION]]="Primera",VLOOKUP(SEGUIMIENTO[[#This Row],[MODALIDAD]],Actividad[[#All],[TIPO]:[Tiempo Respuesta]],2,0),VLOOKUP(SEGUIMIENTO[[#This Row],[MODALIDAD]],Actividad[[#All],[TIPO]:[Segunda]],3,0))</f>
        <v>3</v>
      </c>
      <c r="U64" s="162">
        <f>IF(SEGUIMIENTO[[#This Row],[FECHA DE REVISION]]&gt;0,NETWORKDAYS(SEGUIMIENTO[[#This Row],[FECHA DE RECEPCION]],SEGUIMIENTO[[#This Row],[FECHA DE REVISION]],Tablas!$AA$2:$AA$37),"")</f>
        <v>5</v>
      </c>
      <c r="V64" s="162" t="str">
        <f>IFERROR(IF(SEGUIMIENTO[[#This Row],[TIEMPO PARA RESPUESTA / DIAS]]-SEGUIMIENTO[[#This Row],[TIEMPO DE RESPUESTA]]&gt;=0,"OPORTUNA","VENCIDO"),"")</f>
        <v>VENCIDO</v>
      </c>
      <c r="W64" s="162"/>
    </row>
    <row r="65" spans="1:23" s="134" customFormat="1" ht="17.25" customHeight="1">
      <c r="A65" s="142" t="s">
        <v>541</v>
      </c>
      <c r="B65" s="193" t="s">
        <v>542</v>
      </c>
      <c r="C65" t="s">
        <v>181</v>
      </c>
      <c r="D65" t="str">
        <f>VLOOKUP(SEGUIMIENTO[[#This Row],[TIPO]],Actividad[#All],2,0)</f>
        <v>Proceso</v>
      </c>
      <c r="E65" t="s">
        <v>36</v>
      </c>
      <c r="F65"/>
      <c r="G65" t="s">
        <v>29</v>
      </c>
      <c r="H65" t="s">
        <v>84</v>
      </c>
      <c r="I65" s="176" t="s">
        <v>170</v>
      </c>
      <c r="J65" s="184" t="s">
        <v>296</v>
      </c>
      <c r="K65" s="162" t="s">
        <v>227</v>
      </c>
      <c r="L65" s="162"/>
      <c r="M65" s="165"/>
      <c r="N65" s="162" t="s">
        <v>179</v>
      </c>
      <c r="O65" s="165">
        <v>46112</v>
      </c>
      <c r="P65" s="165">
        <v>46113</v>
      </c>
      <c r="Q65" s="164" t="str" cm="1">
        <f t="array" aca="1" ref="Q65" ca="1">IFERROR(_xlfn.IFS(K65="DEVUELTO","DEVUELTO",K65="APROBADO","APROBADO",K65="CANCELADO","CANCELADO",K65="ASIGNADO",NETWORKDAYS(O65,TODAY(),Tablas!$AA$2:$AA$37)),"")</f>
        <v>DEVUELTO</v>
      </c>
      <c r="R65" s="162" t="str" cm="1">
        <f t="array" aca="1" ref="R65" ca="1">IF(N65="Primera",_xlfn.IFS(Q65="APROBADO","",Q65="CANCELADO","",Q65="DEVUELTO","",(T65-Q65)&gt;=2,"A tiempo",(T65-Q65)&lt;1,"Proximo a Vencer",T65-Q65&lt;0,"Vencido"),_xlfn.IFS(Q65="APROBADO","",Q65="CANCELADO","",Q65="DEVUELTO","",AND(Q65&gt;=0,Q65&lt;=2),"A tiempo",Q65=3,"Proximo a Vencer",Q65&gt;3,"Vencido"))</f>
        <v/>
      </c>
      <c r="S65" s="162" t="s">
        <v>546</v>
      </c>
      <c r="T65" s="162">
        <f>IF(SEGUIMIENTO[[#This Row],[REVISION]]="Primera",VLOOKUP(SEGUIMIENTO[[#This Row],[MODALIDAD]],Actividad[[#All],[TIPO]:[Tiempo Respuesta]],2,0),VLOOKUP(SEGUIMIENTO[[#This Row],[MODALIDAD]],Actividad[[#All],[TIPO]:[Segunda]],3,0))</f>
        <v>3</v>
      </c>
      <c r="U65" s="162">
        <f>IF(SEGUIMIENTO[[#This Row],[FECHA DE REVISION]]&gt;0,NETWORKDAYS(SEGUIMIENTO[[#This Row],[FECHA DE RECEPCION]],SEGUIMIENTO[[#This Row],[FECHA DE REVISION]],Tablas!$AA$2:$AA$37),"")</f>
        <v>2</v>
      </c>
      <c r="V65" s="162" t="str">
        <f>IFERROR(IF(SEGUIMIENTO[[#This Row],[TIEMPO PARA RESPUESTA / DIAS]]-SEGUIMIENTO[[#This Row],[TIEMPO DE RESPUESTA]]&gt;=0,"OPORTUNA","VENCIDO"),"")</f>
        <v>OPORTUNA</v>
      </c>
      <c r="W65" s="162"/>
    </row>
    <row r="66" spans="1:23" s="134" customFormat="1" ht="17.25" customHeight="1">
      <c r="A66" s="142" t="s">
        <v>541</v>
      </c>
      <c r="B66" s="193" t="s">
        <v>542</v>
      </c>
      <c r="C66" t="s">
        <v>181</v>
      </c>
      <c r="D66" t="str">
        <f>VLOOKUP(SEGUIMIENTO[[#This Row],[TIPO]],Actividad[#All],2,0)</f>
        <v>Proceso</v>
      </c>
      <c r="E66" t="s">
        <v>36</v>
      </c>
      <c r="F66"/>
      <c r="G66" t="s">
        <v>29</v>
      </c>
      <c r="H66" t="s">
        <v>84</v>
      </c>
      <c r="I66" s="176" t="s">
        <v>170</v>
      </c>
      <c r="J66" s="184" t="s">
        <v>296</v>
      </c>
      <c r="K66" s="162" t="s">
        <v>223</v>
      </c>
      <c r="L66" s="162"/>
      <c r="M66" s="165">
        <v>46121</v>
      </c>
      <c r="N66" s="162" t="s">
        <v>182</v>
      </c>
      <c r="O66" s="165">
        <v>46113</v>
      </c>
      <c r="P66" s="165">
        <v>46121</v>
      </c>
      <c r="Q66" s="164" t="str" cm="1">
        <f t="array" aca="1" ref="Q66" ca="1">IFERROR(_xlfn.IFS(K66="DEVUELTO","DEVUELTO",K66="APROBADO","APROBADO",K66="CANCELADO","CANCELADO",K66="ASIGNADO",NETWORKDAYS(O66,TODAY(),Tablas!$AA$2:$AA$37)),"")</f>
        <v>APROBADO</v>
      </c>
      <c r="R66" s="162" t="str" cm="1">
        <f t="array" aca="1" ref="R66" ca="1">IF(N66="Primera",_xlfn.IFS(Q66="APROBADO","",Q66="CANCELADO","",Q66="DEVUELTO","",(T66-Q66)&gt;=2,"A tiempo",(T66-Q66)&lt;1,"Proximo a Vencer",T66-Q66&lt;0,"Vencido"),_xlfn.IFS(Q66="APROBADO","",Q66="CANCELADO","",Q66="DEVUELTO","",AND(Q66&gt;=0,Q66&lt;=2),"A tiempo",Q66=3,"Proximo a Vencer",Q66&gt;3,"Vencido"))</f>
        <v/>
      </c>
      <c r="S66" s="162" t="s">
        <v>547</v>
      </c>
      <c r="T66" s="162">
        <f>IF(SEGUIMIENTO[[#This Row],[REVISION]]="Primera",VLOOKUP(SEGUIMIENTO[[#This Row],[MODALIDAD]],Actividad[[#All],[TIPO]:[Tiempo Respuesta]],2,0),VLOOKUP(SEGUIMIENTO[[#This Row],[MODALIDAD]],Actividad[[#All],[TIPO]:[Segunda]],3,0))</f>
        <v>3</v>
      </c>
      <c r="U66" s="162">
        <f>IF(SEGUIMIENTO[[#This Row],[FECHA DE REVISION]]&gt;0,NETWORKDAYS(SEGUIMIENTO[[#This Row],[FECHA DE RECEPCION]],SEGUIMIENTO[[#This Row],[FECHA DE REVISION]],Tablas!$AA$2:$AA$37),"")</f>
        <v>5</v>
      </c>
      <c r="V66" s="162" t="str">
        <f>IFERROR(IF(SEGUIMIENTO[[#This Row],[TIEMPO PARA RESPUESTA / DIAS]]-SEGUIMIENTO[[#This Row],[TIEMPO DE RESPUESTA]]&gt;=0,"OPORTUNA","VENCIDO"),"")</f>
        <v>VENCIDO</v>
      </c>
      <c r="W66" s="162"/>
    </row>
    <row r="67" spans="1:23" s="134" customFormat="1" ht="17.25" customHeight="1">
      <c r="A67" s="142" t="s">
        <v>548</v>
      </c>
      <c r="B67" s="195" t="s">
        <v>549</v>
      </c>
      <c r="C67" s="134" t="s">
        <v>173</v>
      </c>
      <c r="D67" s="134" t="str">
        <f>VLOOKUP(SEGUIMIENTO[[#This Row],[TIPO]],Actividad[#All],2,0)</f>
        <v>Modificación</v>
      </c>
      <c r="E67" s="134" t="s">
        <v>35</v>
      </c>
      <c r="F67" s="134" t="s">
        <v>236</v>
      </c>
      <c r="G67" s="134" t="s">
        <v>29</v>
      </c>
      <c r="H67" s="134" t="s">
        <v>84</v>
      </c>
      <c r="I67" s="141" t="s">
        <v>50</v>
      </c>
      <c r="J67" s="138" t="s">
        <v>297</v>
      </c>
      <c r="K67" s="134" t="s">
        <v>227</v>
      </c>
      <c r="M67" s="136"/>
      <c r="N67" s="134" t="s">
        <v>12</v>
      </c>
      <c r="O67" s="136">
        <v>46056</v>
      </c>
      <c r="P67" s="136">
        <v>46057</v>
      </c>
      <c r="Q67" s="137" t="str" cm="1">
        <f t="array" aca="1" ref="Q67" ca="1">IFERROR(_xlfn.IFS(K67="DEVUELTO","DEVUELTO",K67="APROBADO","APROBADO",K67="CANCELADO","CANCELADO",K67="ASIGNADO",NETWORKDAYS(O67,TODAY(),Tablas!$AA$2:$AA$37)),"")</f>
        <v>DEVUELTO</v>
      </c>
      <c r="R67" s="134" t="str" cm="1">
        <f t="array" aca="1" ref="R67" ca="1">IF(N67="Primera",_xlfn.IFS(Q67="APROBADO","",Q67="CANCELADO","",Q67="DEVUELTO","",(T67-Q67)&gt;=2,"A tiempo",(T67-Q67)=1,"Proximo a Vencer",T67-Q67&lt;0,"Vencido"),_xlfn.IFS(Q67="APROBADO","",Q67="CANCELADO","",Q67="DEVUELTO","",AND(Q67&gt;=0,Q67&lt;=2),"A tiempo",Q67=3,"Proximo a Vencer",Q67&gt;3,"Vencido"))</f>
        <v/>
      </c>
      <c r="S67" s="135" t="s">
        <v>550</v>
      </c>
      <c r="T67" s="134">
        <f>IF(SEGUIMIENTO[[#This Row],[REVISION]]="Primera",VLOOKUP(SEGUIMIENTO[[#This Row],[MODALIDAD]],Actividad[[#All],[TIPO]:[Tiempo Respuesta]],2,0),VLOOKUP(SEGUIMIENTO[[#This Row],[MODALIDAD]],Actividad[[#All],[TIPO]:[Segunda]],3,0))</f>
        <v>3</v>
      </c>
      <c r="U67" s="134">
        <f>IF(SEGUIMIENTO[[#This Row],[FECHA DE REVISION]]&gt;0,NETWORKDAYS(SEGUIMIENTO[[#This Row],[FECHA DE RECEPCION]],SEGUIMIENTO[[#This Row],[FECHA DE REVISION]],Tablas!$AA$2:$AA$37),"")</f>
        <v>2</v>
      </c>
      <c r="V67" s="134" t="str">
        <f>IFERROR(IF(SEGUIMIENTO[[#This Row],[TIEMPO PARA RESPUESTA / DIAS]]-SEGUIMIENTO[[#This Row],[TIEMPO DE RESPUESTA]]&gt;=0,"OPORTUNA","VENCIDO"),"")</f>
        <v>OPORTUNA</v>
      </c>
    </row>
    <row r="68" spans="1:23" s="134" customFormat="1" ht="17.25" customHeight="1">
      <c r="A68" s="142" t="s">
        <v>548</v>
      </c>
      <c r="B68" s="195" t="s">
        <v>549</v>
      </c>
      <c r="C68" s="134" t="s">
        <v>173</v>
      </c>
      <c r="D68" s="134" t="str">
        <f>VLOOKUP(SEGUIMIENTO[[#This Row],[TIPO]],Actividad[#All],2,0)</f>
        <v>Modificación</v>
      </c>
      <c r="E68" s="134" t="s">
        <v>35</v>
      </c>
      <c r="F68" s="134" t="s">
        <v>236</v>
      </c>
      <c r="G68" s="134" t="s">
        <v>29</v>
      </c>
      <c r="H68" s="134" t="s">
        <v>84</v>
      </c>
      <c r="I68" s="141" t="s">
        <v>50</v>
      </c>
      <c r="J68" s="138" t="s">
        <v>297</v>
      </c>
      <c r="K68" s="162" t="s">
        <v>227</v>
      </c>
      <c r="L68" s="162"/>
      <c r="M68" s="165"/>
      <c r="N68" s="162" t="s">
        <v>3</v>
      </c>
      <c r="O68" s="165">
        <v>46085</v>
      </c>
      <c r="P68" s="165">
        <v>46086</v>
      </c>
      <c r="Q68" s="164" t="str" cm="1">
        <f t="array" aca="1" ref="Q68" ca="1">IFERROR(_xlfn.IFS(K68="DEVUELTO","DEVUELTO",K68="APROBADO","APROBADO",K68="CANCELADO","CANCELADO",K68="ASIGNADO",NETWORKDAYS(O68,TODAY(),Tablas!$AA$2:$AA$37)),"")</f>
        <v>DEVUELTO</v>
      </c>
      <c r="R68" s="134" t="str" cm="1">
        <f t="array" aca="1" ref="R68" ca="1">IF(N68="Primera",_xlfn.IFS(Q68="APROBADO","",Q68="CANCELADO","",Q68="DEVUELTO","",(T68-Q68)&gt;=2,"A tiempo",(T68-Q68)=1,"Proximo a Vencer",T68-Q68&lt;0,"Vencido"),_xlfn.IFS(Q68="APROBADO","",Q68="CANCELADO","",Q68="DEVUELTO","",AND(Q68&gt;=0,Q68&lt;=2),"A tiempo",Q68=3,"Proximo a Vencer",Q68&gt;3,"Vencido"))</f>
        <v/>
      </c>
      <c r="S68" s="135" t="s">
        <v>551</v>
      </c>
      <c r="T68" s="162">
        <f>IF(SEGUIMIENTO[[#This Row],[REVISION]]="Primera",VLOOKUP(SEGUIMIENTO[[#This Row],[MODALIDAD]],Actividad[[#All],[TIPO]:[Tiempo Respuesta]],2,0),VLOOKUP(SEGUIMIENTO[[#This Row],[MODALIDAD]],Actividad[[#All],[TIPO]:[Segunda]],3,0))</f>
        <v>2</v>
      </c>
      <c r="U68" s="134">
        <f>IF(SEGUIMIENTO[[#This Row],[FECHA DE REVISION]]&gt;0,NETWORKDAYS(SEGUIMIENTO[[#This Row],[FECHA DE RECEPCION]],SEGUIMIENTO[[#This Row],[FECHA DE REVISION]],Tablas!$AA$2:$AA$37),"")</f>
        <v>2</v>
      </c>
      <c r="V68" s="162" t="str">
        <f>IFERROR(IF(SEGUIMIENTO[[#This Row],[TIEMPO PARA RESPUESTA / DIAS]]-SEGUIMIENTO[[#This Row],[TIEMPO DE RESPUESTA]]&gt;=0,"OPORTUNA","VENCIDO"),"")</f>
        <v>OPORTUNA</v>
      </c>
      <c r="W68" s="162"/>
    </row>
    <row r="69" spans="1:23" s="134" customFormat="1" ht="17.25" customHeight="1">
      <c r="A69" s="142" t="s">
        <v>548</v>
      </c>
      <c r="B69" s="195" t="s">
        <v>549</v>
      </c>
      <c r="C69" s="134" t="s">
        <v>173</v>
      </c>
      <c r="D69" s="134" t="str">
        <f>VLOOKUP(SEGUIMIENTO[[#This Row],[TIPO]],Actividad[#All],2,0)</f>
        <v>Modificación</v>
      </c>
      <c r="E69" s="134" t="s">
        <v>35</v>
      </c>
      <c r="F69" s="134" t="s">
        <v>236</v>
      </c>
      <c r="G69" s="134" t="s">
        <v>29</v>
      </c>
      <c r="H69" s="134" t="s">
        <v>84</v>
      </c>
      <c r="I69" s="141" t="s">
        <v>50</v>
      </c>
      <c r="J69" s="138" t="s">
        <v>297</v>
      </c>
      <c r="K69" s="162" t="s">
        <v>227</v>
      </c>
      <c r="L69" s="162"/>
      <c r="M69" s="165"/>
      <c r="N69" s="162" t="s">
        <v>175</v>
      </c>
      <c r="O69" s="165">
        <v>46097</v>
      </c>
      <c r="P69" s="165">
        <v>46097</v>
      </c>
      <c r="Q69" s="164" t="str" cm="1">
        <f t="array" aca="1" ref="Q69" ca="1">IFERROR(_xlfn.IFS(K69="DEVUELTO","DEVUELTO",K69="APROBADO","APROBADO",K69="CANCELADO","CANCELADO",K69="ASIGNADO",NETWORKDAYS(O69,TODAY(),Tablas!$AA$2:$AA$37)),"")</f>
        <v>DEVUELTO</v>
      </c>
      <c r="R69" s="162" t="str" cm="1">
        <f t="array" aca="1" ref="R69" ca="1">IF(N69="Primera",_xlfn.IFS(Q69="APROBADO","",Q69="CANCELADO","",Q69="DEVUELTO","",(T69-Q69)&gt;=2,"A tiempo",(T69-Q69)&lt;1,"Proximo a Vencer",T69-Q69&lt;0,"Vencido"),_xlfn.IFS(Q69="APROBADO","",Q69="CANCELADO","",Q69="DEVUELTO","",AND(Q69&gt;=0,Q69&lt;=2),"A tiempo",Q69=3,"Proximo a Vencer",Q69&gt;3,"Vencido"))</f>
        <v/>
      </c>
      <c r="S69" s="135" t="s">
        <v>552</v>
      </c>
      <c r="T69" s="162">
        <f>IF(SEGUIMIENTO[[#This Row],[REVISION]]="Primera",VLOOKUP(SEGUIMIENTO[[#This Row],[MODALIDAD]],Actividad[[#All],[TIPO]:[Tiempo Respuesta]],2,0),VLOOKUP(SEGUIMIENTO[[#This Row],[MODALIDAD]],Actividad[[#All],[TIPO]:[Segunda]],3,0))</f>
        <v>2</v>
      </c>
      <c r="U69" s="162">
        <f>IF(SEGUIMIENTO[[#This Row],[FECHA DE REVISION]]&gt;0,NETWORKDAYS(SEGUIMIENTO[[#This Row],[FECHA DE RECEPCION]],SEGUIMIENTO[[#This Row],[FECHA DE REVISION]],Tablas!$AA$2:$AA$37),"")</f>
        <v>1</v>
      </c>
      <c r="V69" s="162" t="str">
        <f>IFERROR(IF(SEGUIMIENTO[[#This Row],[TIEMPO PARA RESPUESTA / DIAS]]-SEGUIMIENTO[[#This Row],[TIEMPO DE RESPUESTA]]&gt;=0,"OPORTUNA","VENCIDO"),"")</f>
        <v>OPORTUNA</v>
      </c>
      <c r="W69" s="162"/>
    </row>
    <row r="70" spans="1:23" s="134" customFormat="1" ht="17.25" customHeight="1">
      <c r="A70" s="142" t="s">
        <v>548</v>
      </c>
      <c r="B70" s="195" t="s">
        <v>549</v>
      </c>
      <c r="C70" s="134" t="s">
        <v>173</v>
      </c>
      <c r="D70" s="134" t="str">
        <f>VLOOKUP(SEGUIMIENTO[[#This Row],[TIPO]],Actividad[#All],2,0)</f>
        <v>Modificación</v>
      </c>
      <c r="E70" s="134" t="s">
        <v>35</v>
      </c>
      <c r="F70" s="134" t="s">
        <v>236</v>
      </c>
      <c r="G70" s="134" t="s">
        <v>29</v>
      </c>
      <c r="H70" s="134" t="s">
        <v>84</v>
      </c>
      <c r="I70" s="141" t="s">
        <v>50</v>
      </c>
      <c r="J70" s="138" t="s">
        <v>297</v>
      </c>
      <c r="K70" s="162" t="s">
        <v>227</v>
      </c>
      <c r="L70" s="162"/>
      <c r="M70" s="165"/>
      <c r="N70" s="162" t="s">
        <v>179</v>
      </c>
      <c r="O70" s="165">
        <v>46105</v>
      </c>
      <c r="P70" s="165">
        <v>46108</v>
      </c>
      <c r="Q70" s="164" t="str" cm="1">
        <f t="array" aca="1" ref="Q70" ca="1">IFERROR(_xlfn.IFS(K70="DEVUELTO","DEVUELTO",K70="APROBADO","APROBADO",K70="CANCELADO","CANCELADO",K70="ASIGNADO",NETWORKDAYS(O70,TODAY(),Tablas!$AA$2:$AA$37)),"")</f>
        <v>DEVUELTO</v>
      </c>
      <c r="R70" s="162" t="str" cm="1">
        <f t="array" aca="1" ref="R70" ca="1">IF(N70="Primera",_xlfn.IFS(Q70="APROBADO","",Q70="CANCELADO","",Q70="DEVUELTO","",(T70-Q70)&gt;=2,"A tiempo",(T70-Q70)&lt;1,"Proximo a Vencer",T70-Q70&lt;0,"Vencido"),_xlfn.IFS(Q70="APROBADO","",Q70="CANCELADO","",Q70="DEVUELTO","",AND(Q70&gt;=0,Q70&lt;=2),"A tiempo",Q70=3,"Proximo a Vencer",Q70&gt;3,"Vencido"))</f>
        <v/>
      </c>
      <c r="S70" s="163" t="s">
        <v>553</v>
      </c>
      <c r="T70" s="162">
        <f>IF(SEGUIMIENTO[[#This Row],[REVISION]]="Primera",VLOOKUP(SEGUIMIENTO[[#This Row],[MODALIDAD]],Actividad[[#All],[TIPO]:[Tiempo Respuesta]],2,0),VLOOKUP(SEGUIMIENTO[[#This Row],[MODALIDAD]],Actividad[[#All],[TIPO]:[Segunda]],3,0))</f>
        <v>2</v>
      </c>
      <c r="U70" s="162">
        <f>IF(SEGUIMIENTO[[#This Row],[FECHA DE REVISION]]&gt;0,NETWORKDAYS(SEGUIMIENTO[[#This Row],[FECHA DE RECEPCION]],SEGUIMIENTO[[#This Row],[FECHA DE REVISION]],Tablas!$AA$2:$AA$37),"")</f>
        <v>4</v>
      </c>
      <c r="V70" s="162" t="str">
        <f>IFERROR(IF(SEGUIMIENTO[[#This Row],[TIEMPO PARA RESPUESTA / DIAS]]-SEGUIMIENTO[[#This Row],[TIEMPO DE RESPUESTA]]&gt;=0,"OPORTUNA","VENCIDO"),"")</f>
        <v>VENCIDO</v>
      </c>
      <c r="W70" s="162"/>
    </row>
    <row r="71" spans="1:23" s="134" customFormat="1" ht="17.25" customHeight="1">
      <c r="A71" s="142" t="s">
        <v>548</v>
      </c>
      <c r="B71" s="195" t="s">
        <v>549</v>
      </c>
      <c r="C71" s="134" t="s">
        <v>173</v>
      </c>
      <c r="D71" s="134" t="str">
        <f>VLOOKUP(SEGUIMIENTO[[#This Row],[TIPO]],Actividad[#All],2,0)</f>
        <v>Modificación</v>
      </c>
      <c r="E71" s="134" t="s">
        <v>35</v>
      </c>
      <c r="F71" s="134" t="s">
        <v>236</v>
      </c>
      <c r="G71" s="134" t="s">
        <v>29</v>
      </c>
      <c r="H71" s="134" t="s">
        <v>84</v>
      </c>
      <c r="I71" s="141" t="s">
        <v>50</v>
      </c>
      <c r="J71" s="138" t="s">
        <v>297</v>
      </c>
      <c r="K71" s="162" t="s">
        <v>223</v>
      </c>
      <c r="L71" s="162"/>
      <c r="M71" s="165">
        <v>46108</v>
      </c>
      <c r="N71" s="162" t="s">
        <v>182</v>
      </c>
      <c r="O71" s="165">
        <v>46108</v>
      </c>
      <c r="P71" s="165">
        <v>46108</v>
      </c>
      <c r="Q71" s="164" t="str" cm="1">
        <f t="array" aca="1" ref="Q71" ca="1">IFERROR(_xlfn.IFS(K71="DEVUELTO","DEVUELTO",K71="APROBADO","APROBADO",K71="CANCELADO","CANCELADO",K71="ASIGNADO",NETWORKDAYS(O71,TODAY(),Tablas!$AA$2:$AA$37)),"")</f>
        <v>APROBADO</v>
      </c>
      <c r="R71" s="162" t="str" cm="1">
        <f t="array" aca="1" ref="R71" ca="1">IF(N71="Primera",_xlfn.IFS(Q71="APROBADO","",Q71="CANCELADO","",Q71="DEVUELTO","",(T71-Q71)&gt;=2,"A tiempo",(T71-Q71)&lt;1,"Proximo a Vencer",T71-Q71&lt;0,"Vencido"),_xlfn.IFS(Q71="APROBADO","",Q71="CANCELADO","",Q71="DEVUELTO","",AND(Q71&gt;=0,Q71&lt;=2),"A tiempo",Q71=3,"Proximo a Vencer",Q71&gt;3,"Vencido"))</f>
        <v/>
      </c>
      <c r="S71" s="134" t="s">
        <v>450</v>
      </c>
      <c r="T71" s="162">
        <f>IF(SEGUIMIENTO[[#This Row],[REVISION]]="Primera",VLOOKUP(SEGUIMIENTO[[#This Row],[MODALIDAD]],Actividad[[#All],[TIPO]:[Tiempo Respuesta]],2,0),VLOOKUP(SEGUIMIENTO[[#This Row],[MODALIDAD]],Actividad[[#All],[TIPO]:[Segunda]],3,0))</f>
        <v>2</v>
      </c>
      <c r="U71" s="162">
        <f>IF(SEGUIMIENTO[[#This Row],[FECHA DE REVISION]]&gt;0,NETWORKDAYS(SEGUIMIENTO[[#This Row],[FECHA DE RECEPCION]],SEGUIMIENTO[[#This Row],[FECHA DE REVISION]],Tablas!$AA$2:$AA$37),"")</f>
        <v>1</v>
      </c>
      <c r="V71" s="162" t="str">
        <f>IFERROR(IF(SEGUIMIENTO[[#This Row],[TIEMPO PARA RESPUESTA / DIAS]]-SEGUIMIENTO[[#This Row],[TIEMPO DE RESPUESTA]]&gt;=0,"OPORTUNA","VENCIDO"),"")</f>
        <v>OPORTUNA</v>
      </c>
      <c r="W71" s="162"/>
    </row>
    <row r="72" spans="1:23" s="134" customFormat="1" ht="18" customHeight="1">
      <c r="A72" s="142" t="s">
        <v>548</v>
      </c>
      <c r="B72" s="193" t="s">
        <v>554</v>
      </c>
      <c r="C72" s="134" t="s">
        <v>188</v>
      </c>
      <c r="D72" s="134" t="str">
        <f>VLOOKUP(SEGUIMIENTO[[#This Row],[TIPO]],Actividad[#All],2,0)</f>
        <v>Modificación</v>
      </c>
      <c r="E72" s="134" t="s">
        <v>35</v>
      </c>
      <c r="F72" s="134" t="s">
        <v>243</v>
      </c>
      <c r="G72" s="134" t="s">
        <v>29</v>
      </c>
      <c r="H72" s="134" t="s">
        <v>84</v>
      </c>
      <c r="I72" s="141" t="s">
        <v>50</v>
      </c>
      <c r="J72" s="138" t="s">
        <v>297</v>
      </c>
      <c r="K72" s="134" t="s">
        <v>227</v>
      </c>
      <c r="M72" s="136"/>
      <c r="N72" s="134" t="s">
        <v>12</v>
      </c>
      <c r="O72" s="136">
        <v>46058</v>
      </c>
      <c r="P72" s="136">
        <v>46058</v>
      </c>
      <c r="Q72" s="137" t="str" cm="1">
        <f t="array" aca="1" ref="Q72" ca="1">IFERROR(_xlfn.IFS(K72="DEVUELTO","DEVUELTO",K72="APROBADO","APROBADO",K72="CANCELADO","CANCELADO",K72="ASIGNADO",NETWORKDAYS(O72,TODAY(),Tablas!$AA$2:$AA$37)),"")</f>
        <v>DEVUELTO</v>
      </c>
      <c r="R72" s="134" t="str" cm="1">
        <f t="array" aca="1" ref="R72" ca="1">IF(N72="Primera",_xlfn.IFS(Q72="APROBADO","",Q72="CANCELADO","",Q72="DEVUELTO","",(T72-Q72)&gt;=2,"A tiempo",(T72-Q72)=1,"Proximo a Vencer",T72-Q72&lt;0,"Vencido"),_xlfn.IFS(Q72="APROBADO","",Q72="CANCELADO","",Q72="DEVUELTO","",AND(Q72&gt;=0,Q72&lt;=2),"A tiempo",Q72=3,"Proximo a Vencer",Q72&gt;3,"Vencido"))</f>
        <v/>
      </c>
      <c r="S72" s="135" t="s">
        <v>555</v>
      </c>
      <c r="T72" s="134">
        <f>IF(SEGUIMIENTO[[#This Row],[REVISION]]="Primera",VLOOKUP(SEGUIMIENTO[[#This Row],[MODALIDAD]],Actividad[[#All],[TIPO]:[Tiempo Respuesta]],2,0),VLOOKUP(SEGUIMIENTO[[#This Row],[MODALIDAD]],Actividad[[#All],[TIPO]:[Segunda]],3,0))</f>
        <v>3</v>
      </c>
      <c r="U72" s="134">
        <f>IF(SEGUIMIENTO[[#This Row],[FECHA DE REVISION]]&gt;0,NETWORKDAYS(SEGUIMIENTO[[#This Row],[FECHA DE RECEPCION]],SEGUIMIENTO[[#This Row],[FECHA DE REVISION]],Tablas!$AA$2:$AA$37),"")</f>
        <v>1</v>
      </c>
      <c r="V72" s="134" t="str">
        <f>IFERROR(IF(SEGUIMIENTO[[#This Row],[TIEMPO PARA RESPUESTA / DIAS]]-SEGUIMIENTO[[#This Row],[TIEMPO DE RESPUESTA]]&gt;=0,"OPORTUNA","VENCIDO"),"")</f>
        <v>OPORTUNA</v>
      </c>
    </row>
    <row r="73" spans="1:23" ht="18" customHeight="1">
      <c r="A73" s="134" t="s">
        <v>556</v>
      </c>
      <c r="B73" s="192" t="s">
        <v>557</v>
      </c>
      <c r="C73" s="134" t="s">
        <v>37</v>
      </c>
      <c r="D73" s="134" t="str">
        <f>VLOOKUP(SEGUIMIENTO[[#This Row],[TIPO]],Actividad[#All],2,0)</f>
        <v>Liquidación</v>
      </c>
      <c r="E73" s="134" t="s">
        <v>37</v>
      </c>
      <c r="F73" s="134" t="s">
        <v>102</v>
      </c>
      <c r="G73" s="134" t="s">
        <v>29</v>
      </c>
      <c r="H73" s="134" t="s">
        <v>84</v>
      </c>
      <c r="I73" s="134" t="s">
        <v>64</v>
      </c>
      <c r="J73" s="185" t="s">
        <v>298</v>
      </c>
      <c r="K73" s="134" t="s">
        <v>223</v>
      </c>
      <c r="L73" s="134"/>
      <c r="M73" s="136">
        <v>46059</v>
      </c>
      <c r="N73" s="134" t="s">
        <v>12</v>
      </c>
      <c r="O73" s="136">
        <v>46044</v>
      </c>
      <c r="P73" s="136">
        <v>46059</v>
      </c>
      <c r="Q73" s="137" t="str" cm="1">
        <f t="array" aca="1" ref="Q73" ca="1">IFERROR(_xlfn.IFS(K73="DEVUELTO","DEVUELTO",K73="APROBADO","APROBADO",K73="CANCELADO","CANCELADO",K73="ASIGNADO",NETWORKDAYS(O73,TODAY(),Tablas!$AA$2:$AA$37)),"")</f>
        <v>APROBADO</v>
      </c>
      <c r="R73" s="134" t="str" cm="1">
        <f t="array" aca="1" ref="R73" ca="1">IF(N73="Primera",_xlfn.IFS(Q73="APROBADO","",Q73="CANCELADO","",Q73="DEVUELTO","",(T73-Q73)&gt;=2,"A tiempo",(T73-Q73)=1,"Proximo a Vencer",T73-Q73&lt;0,"Vencido"),_xlfn.IFS(Q73="APROBADO","",Q73="CANCELADO","",Q73="DEVUELTO","",AND(Q73&gt;=0,Q73&lt;=2),"A tiempo",Q73=3,"Proximo a Vencer",Q73&gt;3,"Vencido"))</f>
        <v/>
      </c>
      <c r="S73" s="134" t="s">
        <v>558</v>
      </c>
      <c r="T73" s="134">
        <f>IF(SEGUIMIENTO[[#This Row],[REVISION]]="Primera",VLOOKUP(SEGUIMIENTO[[#This Row],[MODALIDAD]],Actividad[[#All],[TIPO]:[Tiempo Respuesta]],2,0),VLOOKUP(SEGUIMIENTO[[#This Row],[MODALIDAD]],Actividad[[#All],[TIPO]:[Segunda]],3,0))</f>
        <v>2</v>
      </c>
      <c r="U73" s="134">
        <v>1</v>
      </c>
      <c r="V73" s="134" t="str">
        <f>IFERROR(IF(SEGUIMIENTO[[#This Row],[TIEMPO PARA RESPUESTA / DIAS]]-SEGUIMIENTO[[#This Row],[TIEMPO DE RESPUESTA]]&gt;=0,"OPORTUNA","VENCIDO"),"")</f>
        <v>OPORTUNA</v>
      </c>
      <c r="W73" s="134"/>
    </row>
    <row r="74" spans="1:23" s="145" customFormat="1" ht="15.75" customHeight="1">
      <c r="A74" s="144" t="s">
        <v>559</v>
      </c>
      <c r="B74" s="196" t="s">
        <v>560</v>
      </c>
      <c r="C74" s="144" t="s">
        <v>173</v>
      </c>
      <c r="D74" s="144" t="str">
        <f>VLOOKUP(SEGUIMIENTO[[#This Row],[TIPO]],Actividad[#All],2,0)</f>
        <v>Modificación</v>
      </c>
      <c r="E74" s="134" t="s">
        <v>35</v>
      </c>
      <c r="F74" s="134" t="s">
        <v>245</v>
      </c>
      <c r="G74" s="144" t="s">
        <v>29</v>
      </c>
      <c r="H74" s="144" t="s">
        <v>84</v>
      </c>
      <c r="I74" s="144" t="s">
        <v>79</v>
      </c>
      <c r="J74" s="167" t="s">
        <v>299</v>
      </c>
      <c r="K74" s="144" t="s">
        <v>227</v>
      </c>
      <c r="L74" s="144"/>
      <c r="M74" s="144"/>
      <c r="N74" s="144" t="s">
        <v>12</v>
      </c>
      <c r="O74" s="146">
        <v>46059</v>
      </c>
      <c r="P74" s="146">
        <v>46062</v>
      </c>
      <c r="Q74" s="137" t="str" cm="1">
        <f t="array" aca="1" ref="Q74" ca="1">IFERROR(_xlfn.IFS(K74="DEVUELTO","DEVUELTO",K74="APROBADO","APROBADO",K74="CANCELADO","CANCELADO",K74="ASIGNADO",NETWORKDAYS(O74,TODAY(),Tablas!$AA$2:$AA$37)),"")</f>
        <v>DEVUELTO</v>
      </c>
      <c r="R74" s="134" t="str" cm="1">
        <f t="array" aca="1" ref="R74" ca="1">IF(N74="Primera",_xlfn.IFS(Q74="APROBADO","",Q74="CANCELADO","",Q74="DEVUELTO","",(T74-Q74)&gt;=2,"A tiempo",(T74-Q74)=1,"Proximo a Vencer",T74-Q74&lt;0,"Vencido"),_xlfn.IFS(Q74="APROBADO","",Q74="CANCELADO","",Q74="DEVUELTO","",AND(Q74&gt;=0,Q74&lt;=2),"A tiempo",Q74=3,"Proximo a Vencer",Q74&gt;3,"Vencido"))</f>
        <v/>
      </c>
      <c r="S74" s="139" t="s">
        <v>561</v>
      </c>
      <c r="T74" s="144">
        <f>IF(SEGUIMIENTO[[#This Row],[REVISION]]="Primera",VLOOKUP(SEGUIMIENTO[[#This Row],[MODALIDAD]],Actividad[[#All],[TIPO]:[Tiempo Respuesta]],2,0),VLOOKUP(SEGUIMIENTO[[#This Row],[MODALIDAD]],Actividad[[#All],[TIPO]:[Segunda]],3,0))</f>
        <v>3</v>
      </c>
      <c r="U74" s="144">
        <f>IF(SEGUIMIENTO[[#This Row],[FECHA DE REVISION]]&gt;0,NETWORKDAYS(SEGUIMIENTO[[#This Row],[FECHA DE RECEPCION]],SEGUIMIENTO[[#This Row],[FECHA DE REVISION]],Tablas!$AA$2:$AA$37),"")</f>
        <v>2</v>
      </c>
      <c r="V74" s="144" t="str">
        <f>IFERROR(IF(SEGUIMIENTO[[#This Row],[TIEMPO PARA RESPUESTA / DIAS]]-SEGUIMIENTO[[#This Row],[TIEMPO DE RESPUESTA]]&gt;=0,"OPORTUNA","VENCIDO"),"")</f>
        <v>OPORTUNA</v>
      </c>
      <c r="W74" s="144"/>
    </row>
    <row r="75" spans="1:23" s="145" customFormat="1">
      <c r="A75" s="144" t="s">
        <v>559</v>
      </c>
      <c r="B75" s="196" t="s">
        <v>560</v>
      </c>
      <c r="C75" s="144" t="s">
        <v>173</v>
      </c>
      <c r="D75" s="144" t="str">
        <f>VLOOKUP(SEGUIMIENTO[[#This Row],[TIPO]],Actividad[#All],2,0)</f>
        <v>Modificación</v>
      </c>
      <c r="E75" s="134" t="s">
        <v>35</v>
      </c>
      <c r="F75" s="134" t="s">
        <v>245</v>
      </c>
      <c r="G75" s="144" t="s">
        <v>29</v>
      </c>
      <c r="H75" s="144" t="s">
        <v>84</v>
      </c>
      <c r="I75" s="144" t="s">
        <v>79</v>
      </c>
      <c r="J75" s="167" t="s">
        <v>299</v>
      </c>
      <c r="K75" s="144" t="s">
        <v>227</v>
      </c>
      <c r="L75" s="144"/>
      <c r="M75" s="144"/>
      <c r="N75" s="144" t="s">
        <v>3</v>
      </c>
      <c r="O75" s="146">
        <v>46063</v>
      </c>
      <c r="P75" s="146">
        <v>46063</v>
      </c>
      <c r="Q75" s="137" t="str" cm="1">
        <f t="array" aca="1" ref="Q75" ca="1">IFERROR(_xlfn.IFS(K75="DEVUELTO","DEVUELTO",K75="APROBADO","APROBADO",K75="CANCELADO","CANCELADO",K75="ASIGNADO",NETWORKDAYS(O75,TODAY(),Tablas!$AA$2:$AA$37)),"")</f>
        <v>DEVUELTO</v>
      </c>
      <c r="R75" s="134" t="str" cm="1">
        <f t="array" aca="1" ref="R75" ca="1">IF(N75="Primera",_xlfn.IFS(Q75="APROBADO","",Q75="CANCELADO","",Q75="DEVUELTO","",(T75-Q75)&gt;=2,"A tiempo",(T75-Q75)=1,"Proximo a Vencer",T75-Q75&lt;0,"Vencido"),_xlfn.IFS(Q75="APROBADO","",Q75="CANCELADO","",Q75="DEVUELTO","",AND(Q75&gt;=0,Q75&lt;=2),"A tiempo",Q75=3,"Proximo a Vencer",Q75&gt;3,"Vencido"))</f>
        <v/>
      </c>
      <c r="S75" s="134" t="s">
        <v>562</v>
      </c>
      <c r="T75" s="144">
        <f>IF(SEGUIMIENTO[[#This Row],[REVISION]]="Primera",VLOOKUP(SEGUIMIENTO[[#This Row],[MODALIDAD]],Actividad[[#All],[TIPO]:[Tiempo Respuesta]],2,0),VLOOKUP(SEGUIMIENTO[[#This Row],[MODALIDAD]],Actividad[[#All],[TIPO]:[Segunda]],3,0))</f>
        <v>2</v>
      </c>
      <c r="U75" s="144">
        <f>IF(SEGUIMIENTO[[#This Row],[FECHA DE REVISION]]&gt;0,NETWORKDAYS(SEGUIMIENTO[[#This Row],[FECHA DE RECEPCION]],SEGUIMIENTO[[#This Row],[FECHA DE REVISION]],Tablas!$AA$2:$AA$37),"")</f>
        <v>1</v>
      </c>
      <c r="V75" s="144" t="str">
        <f>IFERROR(IF(SEGUIMIENTO[[#This Row],[TIEMPO PARA RESPUESTA / DIAS]]-SEGUIMIENTO[[#This Row],[TIEMPO DE RESPUESTA]]&gt;=0,"OPORTUNA","VENCIDO"),"")</f>
        <v>OPORTUNA</v>
      </c>
      <c r="W75" s="144"/>
    </row>
    <row r="76" spans="1:23" s="145" customFormat="1">
      <c r="A76" s="144" t="s">
        <v>559</v>
      </c>
      <c r="B76" s="196" t="s">
        <v>560</v>
      </c>
      <c r="C76" s="144" t="s">
        <v>173</v>
      </c>
      <c r="D76" s="144" t="str">
        <f>VLOOKUP(SEGUIMIENTO[[#This Row],[TIPO]],Actividad[#All],2,0)</f>
        <v>Modificación</v>
      </c>
      <c r="E76" s="134" t="s">
        <v>35</v>
      </c>
      <c r="F76" s="134" t="s">
        <v>245</v>
      </c>
      <c r="G76" s="144" t="s">
        <v>29</v>
      </c>
      <c r="H76" s="144" t="s">
        <v>84</v>
      </c>
      <c r="I76" s="144" t="s">
        <v>79</v>
      </c>
      <c r="J76" s="167" t="s">
        <v>299</v>
      </c>
      <c r="K76" s="144" t="s">
        <v>223</v>
      </c>
      <c r="L76" s="144"/>
      <c r="M76" s="146">
        <v>46064</v>
      </c>
      <c r="N76" s="144" t="s">
        <v>175</v>
      </c>
      <c r="O76" s="146">
        <v>46064</v>
      </c>
      <c r="P76" s="146">
        <v>46064</v>
      </c>
      <c r="Q76" s="137" t="str" cm="1">
        <f t="array" aca="1" ref="Q76" ca="1">IFERROR(_xlfn.IFS(K76="DEVUELTO","DEVUELTO",K76="APROBADO","APROBADO",K76="CANCELADO","CANCELADO",K76="ASIGNADO",NETWORKDAYS(O76,TODAY(),Tablas!$AA$2:$AA$37)),"")</f>
        <v>APROBADO</v>
      </c>
      <c r="R76" s="134" t="str" cm="1">
        <f t="array" aca="1" ref="R76" ca="1">IF(N76="Primera",_xlfn.IFS(Q76="APROBADO","",Q76="CANCELADO","",Q76="DEVUELTO","",(T76-Q76)&gt;=2,"A tiempo",(T76-Q76)=1,"Proximo a Vencer",T76-Q76&lt;0,"Vencido"),_xlfn.IFS(Q76="APROBADO","",Q76="CANCELADO","",Q76="DEVUELTO","",AND(Q76&gt;=0,Q76&lt;=2),"A tiempo",Q76=3,"Proximo a Vencer",Q76&gt;3,"Vencido"))</f>
        <v/>
      </c>
      <c r="S76" s="134" t="s">
        <v>563</v>
      </c>
      <c r="T76" s="144">
        <f>IF(SEGUIMIENTO[[#This Row],[REVISION]]="Primera",VLOOKUP(SEGUIMIENTO[[#This Row],[MODALIDAD]],Actividad[[#All],[TIPO]:[Tiempo Respuesta]],2,0),VLOOKUP(SEGUIMIENTO[[#This Row],[MODALIDAD]],Actividad[[#All],[TIPO]:[Segunda]],3,0))</f>
        <v>2</v>
      </c>
      <c r="U76" s="144">
        <f>IF(SEGUIMIENTO[[#This Row],[FECHA DE REVISION]]&gt;0,NETWORKDAYS(SEGUIMIENTO[[#This Row],[FECHA DE RECEPCION]],SEGUIMIENTO[[#This Row],[FECHA DE REVISION]],Tablas!$AA$2:$AA$37),"")</f>
        <v>1</v>
      </c>
      <c r="V76" s="144" t="str">
        <f>IFERROR(IF(SEGUIMIENTO[[#This Row],[TIEMPO PARA RESPUESTA / DIAS]]-SEGUIMIENTO[[#This Row],[TIEMPO DE RESPUESTA]]&gt;=0,"OPORTUNA","VENCIDO"),"")</f>
        <v>OPORTUNA</v>
      </c>
      <c r="W76" s="144"/>
    </row>
    <row r="77" spans="1:23" ht="12" customHeight="1">
      <c r="A77" s="135" t="s">
        <v>564</v>
      </c>
      <c r="B77" s="192" t="s">
        <v>565</v>
      </c>
      <c r="C77" s="134" t="s">
        <v>20</v>
      </c>
      <c r="D77" s="134" t="str">
        <f>VLOOKUP(SEGUIMIENTO[[#This Row],[TIPO]],Actividad[#All],2,0)</f>
        <v>Modificación</v>
      </c>
      <c r="E77" s="134" t="s">
        <v>35</v>
      </c>
      <c r="F77" s="134" t="s">
        <v>242</v>
      </c>
      <c r="G77" s="134" t="s">
        <v>26</v>
      </c>
      <c r="H77" s="134" t="s">
        <v>66</v>
      </c>
      <c r="I77" s="134" t="s">
        <v>174</v>
      </c>
      <c r="J77" s="167" t="s">
        <v>300</v>
      </c>
      <c r="K77" s="134" t="s">
        <v>227</v>
      </c>
      <c r="L77" s="134"/>
      <c r="M77" s="134"/>
      <c r="N77" s="134" t="s">
        <v>12</v>
      </c>
      <c r="O77" s="136">
        <v>46062</v>
      </c>
      <c r="P77" s="136">
        <v>46064</v>
      </c>
      <c r="Q77" s="137" t="str" cm="1">
        <f t="array" aca="1" ref="Q77" ca="1">IFERROR(_xlfn.IFS(K77="DEVUELTO","DEVUELTO",K77="APROBADO","APROBADO",K77="CANCELADO","CANCELADO",K77="ASIGNADO",NETWORKDAYS(O77,TODAY(),Tablas!$AA$2:$AA$37)),"")</f>
        <v>DEVUELTO</v>
      </c>
      <c r="R77" s="134" t="str" cm="1">
        <f t="array" aca="1" ref="R77" ca="1">IF(N77="Primera",_xlfn.IFS(Q77="APROBADO","",Q77="CANCELADO","",Q77="DEVUELTO","",(T77-Q77)&gt;=2,"A tiempo",(T77-Q77)=1,"Proximo a Vencer",T77-Q77&lt;0,"Vencido"),_xlfn.IFS(Q77="APROBADO","",Q77="CANCELADO","",Q77="DEVUELTO","",AND(Q77&gt;=0,Q77&lt;=2),"A tiempo",Q77=3,"Proximo a Vencer",Q77&gt;3,"Vencido"))</f>
        <v/>
      </c>
      <c r="S77" s="134" t="s">
        <v>566</v>
      </c>
      <c r="T77" s="134">
        <f>IF(SEGUIMIENTO[[#This Row],[REVISION]]="Primera",VLOOKUP(SEGUIMIENTO[[#This Row],[MODALIDAD]],Actividad[[#All],[TIPO]:[Tiempo Respuesta]],2,0),VLOOKUP(SEGUIMIENTO[[#This Row],[MODALIDAD]],Actividad[[#All],[TIPO]:[Segunda]],3,0))</f>
        <v>3</v>
      </c>
      <c r="U77" s="134">
        <f>IF(SEGUIMIENTO[[#This Row],[FECHA DE REVISION]]&gt;0,NETWORKDAYS(SEGUIMIENTO[[#This Row],[FECHA DE RECEPCION]],SEGUIMIENTO[[#This Row],[FECHA DE REVISION]],Tablas!$AA$2:$AA$37),"")</f>
        <v>3</v>
      </c>
      <c r="V77" s="134" t="str">
        <f>IFERROR(IF(SEGUIMIENTO[[#This Row],[TIEMPO PARA RESPUESTA / DIAS]]-SEGUIMIENTO[[#This Row],[TIEMPO DE RESPUESTA]]&gt;=0,"OPORTUNA","VENCIDO"),"")</f>
        <v>OPORTUNA</v>
      </c>
      <c r="W77" s="134"/>
    </row>
    <row r="78" spans="1:23" ht="12" customHeight="1">
      <c r="A78" s="135" t="s">
        <v>564</v>
      </c>
      <c r="B78" s="192" t="s">
        <v>565</v>
      </c>
      <c r="C78" s="134" t="s">
        <v>20</v>
      </c>
      <c r="D78" s="134" t="str">
        <f>VLOOKUP(SEGUIMIENTO[[#This Row],[TIPO]],Actividad[#All],2,0)</f>
        <v>Modificación</v>
      </c>
      <c r="E78" s="134" t="s">
        <v>36</v>
      </c>
      <c r="F78" s="134" t="s">
        <v>242</v>
      </c>
      <c r="G78" s="134" t="s">
        <v>26</v>
      </c>
      <c r="H78" s="134" t="s">
        <v>66</v>
      </c>
      <c r="I78" s="134" t="s">
        <v>174</v>
      </c>
      <c r="J78" s="167" t="s">
        <v>300</v>
      </c>
      <c r="K78" s="134" t="s">
        <v>223</v>
      </c>
      <c r="L78" s="134"/>
      <c r="M78" s="134"/>
      <c r="N78" s="134" t="s">
        <v>3</v>
      </c>
      <c r="O78" s="136">
        <v>46065</v>
      </c>
      <c r="P78" s="136">
        <v>46066</v>
      </c>
      <c r="Q78" s="137" t="str" cm="1">
        <f t="array" aca="1" ref="Q78" ca="1">IFERROR(_xlfn.IFS(K78="DEVUELTO","DEVUELTO",K78="APROBADO","APROBADO",K78="CANCELADO","CANCELADO",K78="ASIGNADO",NETWORKDAYS(O78,TODAY(),Tablas!$AA$2:$AA$37)),"")</f>
        <v>APROBADO</v>
      </c>
      <c r="R78" s="134" t="str" cm="1">
        <f t="array" aca="1" ref="R78" ca="1">IF(N78="Primera",_xlfn.IFS(Q78="APROBADO","",Q78="CANCELADO","",Q78="DEVUELTO","",(T78-Q78)&gt;=2,"A tiempo",(T78-Q78)=1,"Proximo a Vencer",T78-Q78&lt;0,"Vencido"),_xlfn.IFS(Q78="APROBADO","",Q78="CANCELADO","",Q78="DEVUELTO","",AND(Q78&gt;=0,Q78&lt;=2),"A tiempo",Q78=3,"Proximo a Vencer",Q78&gt;3,"Vencido"))</f>
        <v/>
      </c>
      <c r="S78" s="134" t="s">
        <v>567</v>
      </c>
      <c r="T78" s="134">
        <f>IF(SEGUIMIENTO[[#This Row],[REVISION]]="Primera",VLOOKUP(SEGUIMIENTO[[#This Row],[MODALIDAD]],Actividad[[#All],[TIPO]:[Tiempo Respuesta]],2,0),VLOOKUP(SEGUIMIENTO[[#This Row],[MODALIDAD]],Actividad[[#All],[TIPO]:[Segunda]],3,0))</f>
        <v>2</v>
      </c>
      <c r="U78" s="134">
        <f>IF(SEGUIMIENTO[[#This Row],[FECHA DE REVISION]]&gt;0,NETWORKDAYS(SEGUIMIENTO[[#This Row],[FECHA DE RECEPCION]],SEGUIMIENTO[[#This Row],[FECHA DE REVISION]],Tablas!$AA$2:$AA$37),"")</f>
        <v>2</v>
      </c>
      <c r="V78" s="134" t="str">
        <f>IFERROR(IF(SEGUIMIENTO[[#This Row],[TIEMPO PARA RESPUESTA / DIAS]]-SEGUIMIENTO[[#This Row],[TIEMPO DE RESPUESTA]]&gt;=0,"OPORTUNA","VENCIDO"),"")</f>
        <v>OPORTUNA</v>
      </c>
      <c r="W78" s="134"/>
    </row>
    <row r="79" spans="1:23" ht="12" customHeight="1">
      <c r="A79" s="135" t="s">
        <v>568</v>
      </c>
      <c r="B79" s="192" t="s">
        <v>569</v>
      </c>
      <c r="C79" s="134" t="s">
        <v>37</v>
      </c>
      <c r="D79" s="134" t="str">
        <f>VLOOKUP(SEGUIMIENTO[[#This Row],[TIPO]],Actividad[#All],2,0)</f>
        <v>Liquidación</v>
      </c>
      <c r="E79" s="134" t="s">
        <v>37</v>
      </c>
      <c r="F79" s="134" t="s">
        <v>48</v>
      </c>
      <c r="G79" s="134" t="s">
        <v>29</v>
      </c>
      <c r="H79" s="134" t="s">
        <v>69</v>
      </c>
      <c r="I79" s="134" t="s">
        <v>50</v>
      </c>
      <c r="J79" s="167" t="s">
        <v>301</v>
      </c>
      <c r="K79" s="134" t="s">
        <v>223</v>
      </c>
      <c r="L79" s="134"/>
      <c r="M79" s="136">
        <v>46062</v>
      </c>
      <c r="N79" s="134" t="s">
        <v>12</v>
      </c>
      <c r="O79" s="136">
        <v>46062</v>
      </c>
      <c r="P79" s="136">
        <v>46062</v>
      </c>
      <c r="Q79" s="137" t="str" cm="1">
        <f t="array" aca="1" ref="Q79" ca="1">IFERROR(_xlfn.IFS(K79="DEVUELTO","DEVUELTO",K79="APROBADO","APROBADO",K79="CANCELADO","CANCELADO",K79="ASIGNADO",NETWORKDAYS(O79,TODAY(),Tablas!$AA$2:$AA$37)),"")</f>
        <v>APROBADO</v>
      </c>
      <c r="R79" s="134" t="str" cm="1">
        <f t="array" aca="1" ref="R79" ca="1">IF(N79="Primera",_xlfn.IFS(Q79="APROBADO","",Q79="CANCELADO","",Q79="DEVUELTO","",(T79-Q79)&gt;=2,"A tiempo",(T79-Q79)=1,"Proximo a Vencer",T79-Q79&lt;0,"Vencido"),_xlfn.IFS(Q79="APROBADO","",Q79="CANCELADO","",Q79="DEVUELTO","",AND(Q79&gt;=0,Q79&lt;=2),"A tiempo",Q79=3,"Proximo a Vencer",Q79&gt;3,"Vencido"))</f>
        <v/>
      </c>
      <c r="S79" s="134" t="s">
        <v>450</v>
      </c>
      <c r="T79" s="134">
        <f>IF(SEGUIMIENTO[[#This Row],[REVISION]]="Primera",VLOOKUP(SEGUIMIENTO[[#This Row],[MODALIDAD]],Actividad[[#All],[TIPO]:[Tiempo Respuesta]],2,0),VLOOKUP(SEGUIMIENTO[[#This Row],[MODALIDAD]],Actividad[[#All],[TIPO]:[Segunda]],3,0))</f>
        <v>2</v>
      </c>
      <c r="U79" s="134">
        <f>IF(SEGUIMIENTO[[#This Row],[FECHA DE REVISION]]&gt;0,NETWORKDAYS(SEGUIMIENTO[[#This Row],[FECHA DE RECEPCION]],SEGUIMIENTO[[#This Row],[FECHA DE REVISION]],Tablas!$AA$2:$AA$37),"")</f>
        <v>1</v>
      </c>
      <c r="V79" s="134" t="str">
        <f>IFERROR(IF(SEGUIMIENTO[[#This Row],[TIEMPO PARA RESPUESTA / DIAS]]-SEGUIMIENTO[[#This Row],[TIEMPO DE RESPUESTA]]&gt;=0,"OPORTUNA","VENCIDO"),"")</f>
        <v>OPORTUNA</v>
      </c>
      <c r="W79" s="134"/>
    </row>
    <row r="80" spans="1:23" ht="12" customHeight="1">
      <c r="A80" s="134" t="s">
        <v>570</v>
      </c>
      <c r="B80" s="192" t="s">
        <v>571</v>
      </c>
      <c r="C80" s="134" t="s">
        <v>37</v>
      </c>
      <c r="D80" s="134" t="str">
        <f>VLOOKUP(SEGUIMIENTO[[#This Row],[TIPO]],Actividad[#All],2,0)</f>
        <v>Liquidación</v>
      </c>
      <c r="E80" s="134" t="s">
        <v>37</v>
      </c>
      <c r="F80" s="134" t="s">
        <v>62</v>
      </c>
      <c r="G80" s="134" t="s">
        <v>27</v>
      </c>
      <c r="H80" s="134" t="s">
        <v>132</v>
      </c>
      <c r="I80" s="134" t="s">
        <v>39</v>
      </c>
      <c r="J80" s="138" t="s">
        <v>302</v>
      </c>
      <c r="K80" s="134" t="s">
        <v>227</v>
      </c>
      <c r="L80" s="134"/>
      <c r="M80" s="136"/>
      <c r="N80" s="134" t="s">
        <v>12</v>
      </c>
      <c r="O80" s="136">
        <v>46064</v>
      </c>
      <c r="P80" s="136">
        <v>46066</v>
      </c>
      <c r="Q80" s="137" t="str" cm="1">
        <f t="array" aca="1" ref="Q80" ca="1">IFERROR(_xlfn.IFS(K80="DEVUELTO","DEVUELTO",K80="APROBADO","APROBADO",K80="CANCELADO","CANCELADO",K80="ASIGNADO",NETWORKDAYS(O80,TODAY(),Tablas!$AA$2:$AA$37)),"")</f>
        <v>DEVUELTO</v>
      </c>
      <c r="R80" s="134" t="str" cm="1">
        <f t="array" aca="1" ref="R80" ca="1">IF(N80="Primera",_xlfn.IFS(Q80="APROBADO","",Q80="CANCELADO","",Q80="DEVUELTO","",(T80-Q80)&gt;=2,"A tiempo",(T80-Q80)=1,"Proximo a Vencer",T80-Q80&lt;0,"Vencido"),_xlfn.IFS(Q80="APROBADO","",Q80="CANCELADO","",Q80="DEVUELTO","",AND(Q80&gt;=0,Q80&lt;=2),"A tiempo",Q80=3,"Proximo a Vencer",Q80&gt;3,"Vencido"))</f>
        <v/>
      </c>
      <c r="S80" s="134" t="s">
        <v>572</v>
      </c>
      <c r="T80" s="134">
        <v>3</v>
      </c>
      <c r="U80" s="134">
        <f>IF(SEGUIMIENTO[[#This Row],[FECHA DE REVISION]]&gt;0,NETWORKDAYS(SEGUIMIENTO[[#This Row],[FECHA DE RECEPCION]],SEGUIMIENTO[[#This Row],[FECHA DE REVISION]],Tablas!$AA$2:$AA$37),"")</f>
        <v>3</v>
      </c>
      <c r="V80" s="134" t="str">
        <f>IFERROR(IF(SEGUIMIENTO[[#This Row],[TIEMPO PARA RESPUESTA / DIAS]]-SEGUIMIENTO[[#This Row],[TIEMPO DE RESPUESTA]]&gt;=0,"OPORTUNA","VENCIDO"),"")</f>
        <v>OPORTUNA</v>
      </c>
      <c r="W80" s="134"/>
    </row>
    <row r="81" spans="1:23" ht="12" customHeight="1">
      <c r="A81" s="134" t="s">
        <v>570</v>
      </c>
      <c r="B81" s="192" t="s">
        <v>571</v>
      </c>
      <c r="C81" s="134" t="s">
        <v>37</v>
      </c>
      <c r="D81" t="str">
        <f>VLOOKUP(SEGUIMIENTO[[#This Row],[TIPO]],Actividad[#All],2,0)</f>
        <v>Liquidación</v>
      </c>
      <c r="E81" s="134" t="s">
        <v>37</v>
      </c>
      <c r="F81" s="134" t="s">
        <v>62</v>
      </c>
      <c r="G81" s="134" t="s">
        <v>27</v>
      </c>
      <c r="H81" s="134" t="s">
        <v>132</v>
      </c>
      <c r="I81" s="134" t="s">
        <v>39</v>
      </c>
      <c r="J81" s="138" t="s">
        <v>302</v>
      </c>
      <c r="K81" s="134" t="s">
        <v>227</v>
      </c>
      <c r="L81" s="134"/>
      <c r="M81" s="136"/>
      <c r="N81" s="134" t="s">
        <v>3</v>
      </c>
      <c r="O81" s="136">
        <v>46071</v>
      </c>
      <c r="P81" s="136">
        <v>46071</v>
      </c>
      <c r="Q81" s="137" t="str" cm="1">
        <f t="array" aca="1" ref="Q81" ca="1">IFERROR(_xlfn.IFS(K81="DEVUELTO","DEVUELTO",K81="APROBADO","APROBADO",K81="CANCELADO","CANCELADO",K81="ASIGNADO",NETWORKDAYS(O81,TODAY(),Tablas!$AA$2:$AA$37)),"")</f>
        <v>DEVUELTO</v>
      </c>
      <c r="R81" s="134" t="str" cm="1">
        <f t="array" aca="1" ref="R81" ca="1">IF(N81="Primera",_xlfn.IFS(Q81="APROBADO","",Q81="CANCELADO","",Q81="DEVUELTO","",(T81-Q81)&gt;=2,"A tiempo",(T81-Q81)=1,"Proximo a Vencer",T81-Q81&lt;0,"Vencido"),_xlfn.IFS(Q81="APROBADO","",Q81="CANCELADO","",Q81="DEVUELTO","",AND(Q81&gt;=0,Q81&lt;=2),"A tiempo",Q81=3,"Proximo a Vencer",Q81&gt;3,"Vencido"))</f>
        <v/>
      </c>
      <c r="S81" s="134" t="s">
        <v>573</v>
      </c>
      <c r="T81" s="134">
        <f>IF(SEGUIMIENTO[[#This Row],[REVISION]]="Primera",VLOOKUP(SEGUIMIENTO[[#This Row],[MODALIDAD]],Actividad[[#All],[TIPO]:[Tiempo Respuesta]],2,0),VLOOKUP(SEGUIMIENTO[[#This Row],[MODALIDAD]],Actividad[[#All],[TIPO]:[Segunda]],3,0))</f>
        <v>1</v>
      </c>
      <c r="U81" s="134">
        <f>IF(SEGUIMIENTO[[#This Row],[FECHA DE REVISION]]&gt;0,NETWORKDAYS(SEGUIMIENTO[[#This Row],[FECHA DE RECEPCION]],SEGUIMIENTO[[#This Row],[FECHA DE REVISION]],Tablas!$AA$2:$AA$37),"")</f>
        <v>1</v>
      </c>
      <c r="V81" s="134" t="str">
        <f>IFERROR(IF(SEGUIMIENTO[[#This Row],[TIEMPO PARA RESPUESTA / DIAS]]-SEGUIMIENTO[[#This Row],[TIEMPO DE RESPUESTA]]&gt;=0,"OPORTUNA","VENCIDO"),"")</f>
        <v>OPORTUNA</v>
      </c>
      <c r="W81" s="134"/>
    </row>
    <row r="82" spans="1:23" ht="12" customHeight="1">
      <c r="A82" s="134" t="s">
        <v>570</v>
      </c>
      <c r="B82" s="192" t="s">
        <v>571</v>
      </c>
      <c r="C82" s="134" t="s">
        <v>37</v>
      </c>
      <c r="D82" t="str">
        <f>VLOOKUP(SEGUIMIENTO[[#This Row],[TIPO]],Actividad[#All],2,0)</f>
        <v>Liquidación</v>
      </c>
      <c r="E82" s="134" t="s">
        <v>37</v>
      </c>
      <c r="F82" s="134" t="s">
        <v>62</v>
      </c>
      <c r="G82" s="134" t="s">
        <v>27</v>
      </c>
      <c r="H82" s="134" t="s">
        <v>132</v>
      </c>
      <c r="I82" s="134" t="s">
        <v>39</v>
      </c>
      <c r="J82" s="138" t="s">
        <v>302</v>
      </c>
      <c r="K82" s="134" t="s">
        <v>223</v>
      </c>
      <c r="L82" s="134"/>
      <c r="M82" s="136">
        <v>46079</v>
      </c>
      <c r="N82" s="134" t="s">
        <v>175</v>
      </c>
      <c r="O82" s="136">
        <v>46078</v>
      </c>
      <c r="P82" s="136">
        <v>46079</v>
      </c>
      <c r="Q82" s="137" t="str" cm="1">
        <f t="array" aca="1" ref="Q82" ca="1">IFERROR(_xlfn.IFS(K82="DEVUELTO","DEVUELTO",K82="APROBADO","APROBADO",K82="CANCELADO","CANCELADO",K82="ASIGNADO",NETWORKDAYS(O82,TODAY(),Tablas!$AA$2:$AA$37)),"")</f>
        <v>APROBADO</v>
      </c>
      <c r="R82" s="134" t="str" cm="1">
        <f t="array" aca="1" ref="R82" ca="1">IF(N82="Primera",_xlfn.IFS(Q82="APROBADO","",Q82="CANCELADO","",Q82="DEVUELTO","",(T82-Q82)&gt;=2,"A tiempo",(T82-Q82)=1,"Proximo a Vencer",T82-Q82&lt;0,"Vencido"),_xlfn.IFS(Q82="APROBADO","",Q82="CANCELADO","",Q82="DEVUELTO","",AND(Q82&gt;=0,Q82&lt;=2),"A tiempo",Q82=3,"Proximo a Vencer",Q82&gt;3,"Vencido"))</f>
        <v/>
      </c>
      <c r="S82" s="134" t="s">
        <v>574</v>
      </c>
      <c r="T82" s="134">
        <f>IF(SEGUIMIENTO[[#This Row],[REVISION]]="Primera",VLOOKUP(SEGUIMIENTO[[#This Row],[MODALIDAD]],Actividad[[#All],[TIPO]:[Tiempo Respuesta]],2,0),VLOOKUP(SEGUIMIENTO[[#This Row],[MODALIDAD]],Actividad[[#All],[TIPO]:[Segunda]],3,0))</f>
        <v>1</v>
      </c>
      <c r="U82" s="134">
        <f>IF(SEGUIMIENTO[[#This Row],[FECHA DE REVISION]]&gt;0,NETWORKDAYS(SEGUIMIENTO[[#This Row],[FECHA DE RECEPCION]],SEGUIMIENTO[[#This Row],[FECHA DE REVISION]],Tablas!$AA$2:$AA$37),"")</f>
        <v>2</v>
      </c>
      <c r="V82" s="134" t="str">
        <f>IFERROR(IF(SEGUIMIENTO[[#This Row],[TIEMPO PARA RESPUESTA / DIAS]]-SEGUIMIENTO[[#This Row],[TIEMPO DE RESPUESTA]]&gt;=0,"OPORTUNA","VENCIDO"),"")</f>
        <v>VENCIDO</v>
      </c>
      <c r="W82" s="134"/>
    </row>
    <row r="83" spans="1:23" ht="12" customHeight="1">
      <c r="A83" s="134" t="s">
        <v>575</v>
      </c>
      <c r="B83" s="192" t="s">
        <v>576</v>
      </c>
      <c r="C83" s="134" t="s">
        <v>173</v>
      </c>
      <c r="D83" s="134" t="str">
        <f>VLOOKUP(SEGUIMIENTO[[#This Row],[TIPO]],Actividad[#All],2,0)</f>
        <v>Modificación</v>
      </c>
      <c r="E83" s="134" t="s">
        <v>35</v>
      </c>
      <c r="F83" s="134" t="s">
        <v>236</v>
      </c>
      <c r="G83" s="134" t="s">
        <v>29</v>
      </c>
      <c r="H83" s="134" t="s">
        <v>84</v>
      </c>
      <c r="I83" s="134" t="s">
        <v>64</v>
      </c>
      <c r="J83" s="138" t="s">
        <v>303</v>
      </c>
      <c r="K83" s="134" t="s">
        <v>227</v>
      </c>
      <c r="L83" s="134"/>
      <c r="M83" s="136"/>
      <c r="N83" s="134" t="s">
        <v>12</v>
      </c>
      <c r="O83" s="136">
        <v>46064</v>
      </c>
      <c r="P83" s="136">
        <v>46065</v>
      </c>
      <c r="Q83" s="137" t="str" cm="1">
        <f t="array" aca="1" ref="Q83" ca="1">IFERROR(_xlfn.IFS(K83="DEVUELTO","DEVUELTO",K83="APROBADO","APROBADO",K83="CANCELADO","CANCELADO",K83="ASIGNADO",NETWORKDAYS(O83,TODAY(),Tablas!$AA$2:$AA$37)),"")</f>
        <v>DEVUELTO</v>
      </c>
      <c r="R83" s="134" t="str" cm="1">
        <f t="array" aca="1" ref="R83" ca="1">IF(N83="Primera",_xlfn.IFS(Q83="APROBADO","",Q83="CANCELADO","",Q83="DEVUELTO","",(T83-Q83)&gt;=2,"A tiempo",(T83-Q83)=1,"Proximo a Vencer",T83-Q83&lt;0,"Vencido"),_xlfn.IFS(Q83="APROBADO","",Q83="CANCELADO","",Q83="DEVUELTO","",AND(Q83&gt;=0,Q83&lt;=2),"A tiempo",Q83=3,"Proximo a Vencer",Q83&gt;3,"Vencido"))</f>
        <v/>
      </c>
      <c r="S83" s="134" t="s">
        <v>577</v>
      </c>
      <c r="T83" s="134">
        <f>IF(SEGUIMIENTO[[#This Row],[REVISION]]="Primera",VLOOKUP(SEGUIMIENTO[[#This Row],[MODALIDAD]],Actividad[[#All],[TIPO]:[Tiempo Respuesta]],2,0),VLOOKUP(SEGUIMIENTO[[#This Row],[MODALIDAD]],Actividad[[#All],[TIPO]:[Segunda]],3,0))</f>
        <v>3</v>
      </c>
      <c r="U83" s="134">
        <f>IF(SEGUIMIENTO[[#This Row],[FECHA DE REVISION]]&gt;0,NETWORKDAYS(SEGUIMIENTO[[#This Row],[FECHA DE RECEPCION]],SEGUIMIENTO[[#This Row],[FECHA DE REVISION]],Tablas!$AA$2:$AA$37),"")</f>
        <v>2</v>
      </c>
      <c r="V83" s="134" t="str">
        <f>IFERROR(IF(SEGUIMIENTO[[#This Row],[TIEMPO PARA RESPUESTA / DIAS]]-SEGUIMIENTO[[#This Row],[TIEMPO DE RESPUESTA]]&gt;=0,"OPORTUNA","VENCIDO"),"")</f>
        <v>OPORTUNA</v>
      </c>
      <c r="W83" s="134"/>
    </row>
    <row r="84" spans="1:23" ht="12" customHeight="1">
      <c r="A84" s="134" t="s">
        <v>575</v>
      </c>
      <c r="B84" s="192" t="s">
        <v>576</v>
      </c>
      <c r="C84" s="134" t="s">
        <v>173</v>
      </c>
      <c r="D84" s="134" t="str">
        <f>VLOOKUP(SEGUIMIENTO[[#This Row],[TIPO]],Actividad[#All],2,0)</f>
        <v>Modificación</v>
      </c>
      <c r="E84" s="134" t="s">
        <v>35</v>
      </c>
      <c r="F84" s="134" t="s">
        <v>236</v>
      </c>
      <c r="G84" s="134" t="s">
        <v>29</v>
      </c>
      <c r="H84" s="134" t="s">
        <v>84</v>
      </c>
      <c r="I84" s="134" t="s">
        <v>64</v>
      </c>
      <c r="J84" s="138" t="s">
        <v>303</v>
      </c>
      <c r="K84" s="134" t="s">
        <v>223</v>
      </c>
      <c r="L84" s="134"/>
      <c r="M84" s="136">
        <v>46071</v>
      </c>
      <c r="N84" s="134" t="s">
        <v>12</v>
      </c>
      <c r="O84" s="136">
        <v>46070</v>
      </c>
      <c r="P84" s="136">
        <v>46071</v>
      </c>
      <c r="Q84" s="137" t="str" cm="1">
        <f t="array" aca="1" ref="Q84" ca="1">IFERROR(_xlfn.IFS(K84="DEVUELTO","DEVUELTO",K84="APROBADO","APROBADO",K84="CANCELADO","CANCELADO",K84="ASIGNADO",NETWORKDAYS(O84,TODAY(),Tablas!$AA$2:$AA$37)),"")</f>
        <v>APROBADO</v>
      </c>
      <c r="R84" s="134" t="str" cm="1">
        <f t="array" aca="1" ref="R84" ca="1">IF(N84="Primera",_xlfn.IFS(Q84="APROBADO","",Q84="CANCELADO","",Q84="DEVUELTO","",(T84-Q84)&gt;=2,"A tiempo",(T84-Q84)=1,"Proximo a Vencer",T84-Q84&lt;0,"Vencido"),_xlfn.IFS(Q84="APROBADO","",Q84="CANCELADO","",Q84="DEVUELTO","",AND(Q84&gt;=0,Q84&lt;=2),"A tiempo",Q84=3,"Proximo a Vencer",Q84&gt;3,"Vencido"))</f>
        <v/>
      </c>
      <c r="S84" s="134" t="s">
        <v>578</v>
      </c>
      <c r="T84" s="134">
        <f>IF(SEGUIMIENTO[[#This Row],[REVISION]]="Primera",VLOOKUP(SEGUIMIENTO[[#This Row],[MODALIDAD]],Actividad[[#All],[TIPO]:[Tiempo Respuesta]],2,0),VLOOKUP(SEGUIMIENTO[[#This Row],[MODALIDAD]],Actividad[[#All],[TIPO]:[Segunda]],3,0))</f>
        <v>3</v>
      </c>
      <c r="U84" s="134">
        <f>IF(SEGUIMIENTO[[#This Row],[FECHA DE REVISION]]&gt;0,NETWORKDAYS(SEGUIMIENTO[[#This Row],[FECHA DE RECEPCION]],SEGUIMIENTO[[#This Row],[FECHA DE REVISION]],Tablas!$AA$2:$AA$37),"")</f>
        <v>2</v>
      </c>
      <c r="V84" s="134" t="str">
        <f>IFERROR(IF(SEGUIMIENTO[[#This Row],[TIEMPO PARA RESPUESTA / DIAS]]-SEGUIMIENTO[[#This Row],[TIEMPO DE RESPUESTA]]&gt;=0,"OPORTUNA","VENCIDO"),"")</f>
        <v>OPORTUNA</v>
      </c>
      <c r="W84" s="134"/>
    </row>
    <row r="85" spans="1:23" ht="12" customHeight="1">
      <c r="A85" s="135" t="s">
        <v>579</v>
      </c>
      <c r="B85" s="192" t="s">
        <v>580</v>
      </c>
      <c r="C85" s="134" t="s">
        <v>173</v>
      </c>
      <c r="D85" s="134" t="str">
        <f>VLOOKUP(SEGUIMIENTO[[#This Row],[TIPO]],Actividad[#All],2,0)</f>
        <v>Modificación</v>
      </c>
      <c r="E85" s="134" t="s">
        <v>35</v>
      </c>
      <c r="F85" s="134" t="s">
        <v>237</v>
      </c>
      <c r="G85" s="134" t="s">
        <v>29</v>
      </c>
      <c r="H85" s="134" t="s">
        <v>84</v>
      </c>
      <c r="I85" s="134" t="s">
        <v>150</v>
      </c>
      <c r="J85" s="167" t="s">
        <v>304</v>
      </c>
      <c r="K85" s="134" t="s">
        <v>227</v>
      </c>
      <c r="L85" s="134"/>
      <c r="M85" s="136"/>
      <c r="N85" s="134" t="s">
        <v>12</v>
      </c>
      <c r="O85" s="136">
        <v>46064</v>
      </c>
      <c r="P85" s="136">
        <v>46066</v>
      </c>
      <c r="Q85" s="137" t="str" cm="1">
        <f t="array" aca="1" ref="Q85" ca="1">IFERROR(_xlfn.IFS(K85="DEVUELTO","DEVUELTO",K85="APROBADO","APROBADO",K85="CANCELADO","CANCELADO",K85="ASIGNADO",NETWORKDAYS(O85,TODAY(),Tablas!$AA$2:$AA$37)),"")</f>
        <v>DEVUELTO</v>
      </c>
      <c r="R85" s="134" t="str" cm="1">
        <f t="array" aca="1" ref="R85" ca="1">IF(N85="Primera",_xlfn.IFS(Q85="APROBADO","",Q85="CANCELADO","",Q85="DEVUELTO","",(T85-Q85)&gt;=2,"A tiempo",(T85-Q85)=1,"Proximo a Vencer",T85-Q85&lt;0,"Vencido"),_xlfn.IFS(Q85="APROBADO","",Q85="CANCELADO","",Q85="DEVUELTO","",AND(Q85&gt;=0,Q85&lt;=2),"A tiempo",Q85=3,"Proximo a Vencer",Q85&gt;3,"Vencido"))</f>
        <v/>
      </c>
      <c r="S85" s="134" t="s">
        <v>581</v>
      </c>
      <c r="T85" s="134">
        <f>IF(SEGUIMIENTO[[#This Row],[REVISION]]="Primera",VLOOKUP(SEGUIMIENTO[[#This Row],[MODALIDAD]],Actividad[[#All],[TIPO]:[Tiempo Respuesta]],2,0),VLOOKUP(SEGUIMIENTO[[#This Row],[MODALIDAD]],Actividad[[#All],[TIPO]:[Segunda]],3,0))</f>
        <v>3</v>
      </c>
      <c r="U85" s="134">
        <f>IF(SEGUIMIENTO[[#This Row],[FECHA DE REVISION]]&gt;0,NETWORKDAYS(SEGUIMIENTO[[#This Row],[FECHA DE RECEPCION]],SEGUIMIENTO[[#This Row],[FECHA DE REVISION]],Tablas!$AA$2:$AA$37),"")</f>
        <v>3</v>
      </c>
      <c r="V85" s="134" t="str">
        <f>IFERROR(IF(SEGUIMIENTO[[#This Row],[TIEMPO PARA RESPUESTA / DIAS]]-SEGUIMIENTO[[#This Row],[TIEMPO DE RESPUESTA]]&gt;=0,"OPORTUNA","VENCIDO"),"")</f>
        <v>OPORTUNA</v>
      </c>
      <c r="W85" s="134"/>
    </row>
    <row r="86" spans="1:23" ht="12" customHeight="1">
      <c r="A86" s="135" t="s">
        <v>579</v>
      </c>
      <c r="B86" s="192" t="s">
        <v>580</v>
      </c>
      <c r="C86" s="134" t="s">
        <v>173</v>
      </c>
      <c r="D86" s="134" t="str">
        <f>VLOOKUP(SEGUIMIENTO[[#This Row],[TIPO]],Actividad[#All],2,0)</f>
        <v>Modificación</v>
      </c>
      <c r="E86" s="134" t="s">
        <v>35</v>
      </c>
      <c r="F86" s="134" t="s">
        <v>237</v>
      </c>
      <c r="G86" s="134" t="s">
        <v>29</v>
      </c>
      <c r="H86" s="134" t="s">
        <v>84</v>
      </c>
      <c r="I86" s="134" t="s">
        <v>150</v>
      </c>
      <c r="J86" s="167" t="s">
        <v>304</v>
      </c>
      <c r="K86" s="134" t="s">
        <v>227</v>
      </c>
      <c r="L86" s="134"/>
      <c r="M86" s="136"/>
      <c r="N86" s="134" t="s">
        <v>3</v>
      </c>
      <c r="O86" s="136">
        <v>46072</v>
      </c>
      <c r="P86" s="136">
        <v>46073</v>
      </c>
      <c r="Q86" s="137" t="s">
        <v>227</v>
      </c>
      <c r="R86" s="134" t="str" cm="1">
        <f t="array" ref="R86">IF(N86="Primera",_xlfn.IFS(Q86="APROBADO","",Q86="CANCELADO","",Q86="DEVUELTO","",(T86-Q86)&gt;=2,"A tiempo",(T86-Q86)=1,"Proximo a Vencer",T86-Q86&lt;0,"Vencido"),_xlfn.IFS(Q86="APROBADO","",Q86="CANCELADO","",Q86="DEVUELTO","",AND(Q86&gt;=0,Q86&lt;=2),"A tiempo",Q86=3,"Proximo a Vencer",Q86&gt;3,"Vencido"))</f>
        <v/>
      </c>
      <c r="S86" s="134" t="s">
        <v>581</v>
      </c>
      <c r="T86" s="134">
        <f>IF(SEGUIMIENTO[[#This Row],[REVISION]]="Primera",VLOOKUP(SEGUIMIENTO[[#This Row],[MODALIDAD]],Actividad[[#All],[TIPO]:[Tiempo Respuesta]],2,0),VLOOKUP(SEGUIMIENTO[[#This Row],[MODALIDAD]],Actividad[[#All],[TIPO]:[Segunda]],3,0))</f>
        <v>2</v>
      </c>
      <c r="U86" s="134">
        <f>IF(SEGUIMIENTO[[#This Row],[FECHA DE REVISION]]&gt;0,NETWORKDAYS(SEGUIMIENTO[[#This Row],[FECHA DE RECEPCION]],SEGUIMIENTO[[#This Row],[FECHA DE REVISION]],Tablas!$AA$2:$AA$37),"")</f>
        <v>2</v>
      </c>
      <c r="V86" s="134" t="str">
        <f>IFERROR(IF(SEGUIMIENTO[[#This Row],[TIEMPO PARA RESPUESTA / DIAS]]-SEGUIMIENTO[[#This Row],[TIEMPO DE RESPUESTA]]&gt;=0,"OPORTUNA","VENCIDO"),"")</f>
        <v>OPORTUNA</v>
      </c>
      <c r="W86" s="134"/>
    </row>
    <row r="87" spans="1:23" ht="12" customHeight="1">
      <c r="A87" s="135" t="s">
        <v>579</v>
      </c>
      <c r="B87" s="192" t="s">
        <v>580</v>
      </c>
      <c r="C87" s="134" t="s">
        <v>173</v>
      </c>
      <c r="D87" s="134" t="str">
        <f>VLOOKUP(SEGUIMIENTO[[#This Row],[TIPO]],Actividad[#All],2,0)</f>
        <v>Modificación</v>
      </c>
      <c r="E87" s="134" t="s">
        <v>35</v>
      </c>
      <c r="F87" s="134" t="s">
        <v>237</v>
      </c>
      <c r="G87" s="134" t="s">
        <v>29</v>
      </c>
      <c r="H87" s="134" t="s">
        <v>84</v>
      </c>
      <c r="I87" s="134" t="s">
        <v>150</v>
      </c>
      <c r="J87" s="167" t="s">
        <v>304</v>
      </c>
      <c r="K87" s="134" t="s">
        <v>227</v>
      </c>
      <c r="L87" s="134"/>
      <c r="M87" s="136"/>
      <c r="N87" s="134" t="s">
        <v>175</v>
      </c>
      <c r="O87" s="136">
        <v>46077</v>
      </c>
      <c r="P87" s="136">
        <v>46078</v>
      </c>
      <c r="Q87" s="137" t="str" cm="1">
        <f t="array" aca="1" ref="Q87" ca="1">IFERROR(_xlfn.IFS(K87="DEVUELTO","DEVUELTO",K87="APROBADO","APROBADO",K87="CANCELADO","CANCELADO",K87="ASIGNADO",NETWORKDAYS(O87,TODAY(),Tablas!$AA$2:$AA$37)),"")</f>
        <v>DEVUELTO</v>
      </c>
      <c r="R87" s="134" t="str" cm="1">
        <f t="array" aca="1" ref="R87" ca="1">IF(N87="Primera",_xlfn.IFS(Q87="APROBADO","",Q87="CANCELADO","",Q87="DEVUELTO","",(T87-Q87)&gt;=2,"A tiempo",(T87-Q87)=1,"Proximo a Vencer",T87-Q87&lt;0,"Vencido"),_xlfn.IFS(Q87="APROBADO","",Q87="CANCELADO","",Q87="DEVUELTO","",AND(Q87&gt;=0,Q87&lt;=2),"A tiempo",Q87=3,"Proximo a Vencer",Q87&gt;3,"Vencido"))</f>
        <v/>
      </c>
      <c r="S87" s="134" t="s">
        <v>582</v>
      </c>
      <c r="T87" s="134">
        <f>IF(SEGUIMIENTO[[#This Row],[REVISION]]="Primera",VLOOKUP(SEGUIMIENTO[[#This Row],[MODALIDAD]],Actividad[[#All],[TIPO]:[Tiempo Respuesta]],2,0),VLOOKUP(SEGUIMIENTO[[#This Row],[MODALIDAD]],Actividad[[#All],[TIPO]:[Segunda]],3,0))</f>
        <v>2</v>
      </c>
      <c r="U87" s="134">
        <f>IF(SEGUIMIENTO[[#This Row],[FECHA DE REVISION]]&gt;0,NETWORKDAYS(SEGUIMIENTO[[#This Row],[FECHA DE RECEPCION]],SEGUIMIENTO[[#This Row],[FECHA DE REVISION]],Tablas!$AA$2:$AA$37),"")</f>
        <v>2</v>
      </c>
      <c r="V87" s="134" t="str">
        <f>IFERROR(IF(SEGUIMIENTO[[#This Row],[TIEMPO PARA RESPUESTA / DIAS]]-SEGUIMIENTO[[#This Row],[TIEMPO DE RESPUESTA]]&gt;=0,"OPORTUNA","VENCIDO"),"")</f>
        <v>OPORTUNA</v>
      </c>
      <c r="W87" s="134"/>
    </row>
    <row r="88" spans="1:23" ht="15.75" customHeight="1">
      <c r="A88" s="135" t="s">
        <v>579</v>
      </c>
      <c r="B88" s="192" t="s">
        <v>580</v>
      </c>
      <c r="C88" s="134" t="s">
        <v>173</v>
      </c>
      <c r="D88" s="134" t="str">
        <f>VLOOKUP(SEGUIMIENTO[[#This Row],[TIPO]],Actividad[#All],2,0)</f>
        <v>Modificación</v>
      </c>
      <c r="E88" s="134" t="s">
        <v>35</v>
      </c>
      <c r="F88" s="134" t="s">
        <v>237</v>
      </c>
      <c r="G88" s="134" t="s">
        <v>29</v>
      </c>
      <c r="H88" s="134" t="s">
        <v>84</v>
      </c>
      <c r="I88" s="134" t="s">
        <v>150</v>
      </c>
      <c r="J88" s="167" t="s">
        <v>304</v>
      </c>
      <c r="K88" s="134" t="s">
        <v>227</v>
      </c>
      <c r="L88" s="134"/>
      <c r="M88" s="136"/>
      <c r="N88" s="134" t="s">
        <v>179</v>
      </c>
      <c r="O88" s="136">
        <v>46078</v>
      </c>
      <c r="P88" s="136">
        <v>46078</v>
      </c>
      <c r="Q88" s="137" t="str" cm="1">
        <f t="array" aca="1" ref="Q88" ca="1">IFERROR(_xlfn.IFS(K88="DEVUELTO","DEVUELTO",K88="APROBADO","APROBADO",K88="CANCELADO","CANCELADO",K88="ASIGNADO",NETWORKDAYS(O88,TODAY(),Tablas!$AA$2:$AA$37)),"")</f>
        <v>DEVUELTO</v>
      </c>
      <c r="R88" s="134" t="str" cm="1">
        <f t="array" aca="1" ref="R88" ca="1">IF(N88="Primera",_xlfn.IFS(Q88="APROBADO","",Q88="CANCELADO","",Q88="DEVUELTO","",(T88-Q88)&gt;=2,"A tiempo",(T88-Q88)=1,"Proximo a Vencer",T88-Q88&lt;0,"Vencido"),_xlfn.IFS(Q88="APROBADO","",Q88="CANCELADO","",Q88="DEVUELTO","",AND(Q88&gt;=0,Q88&lt;=2),"A tiempo",Q88=3,"Proximo a Vencer",Q88&gt;3,"Vencido"))</f>
        <v/>
      </c>
      <c r="S88" s="134" t="s">
        <v>583</v>
      </c>
      <c r="T88" s="134">
        <f>IF(SEGUIMIENTO[[#This Row],[REVISION]]="Primera",VLOOKUP(SEGUIMIENTO[[#This Row],[MODALIDAD]],Actividad[[#All],[TIPO]:[Tiempo Respuesta]],2,0),VLOOKUP(SEGUIMIENTO[[#This Row],[MODALIDAD]],Actividad[[#All],[TIPO]:[Segunda]],3,0))</f>
        <v>2</v>
      </c>
      <c r="U88" s="134">
        <f>IF(SEGUIMIENTO[[#This Row],[FECHA DE REVISION]]&gt;0,NETWORKDAYS(SEGUIMIENTO[[#This Row],[FECHA DE RECEPCION]],SEGUIMIENTO[[#This Row],[FECHA DE REVISION]],Tablas!$AA$2:$AA$37),"")</f>
        <v>1</v>
      </c>
      <c r="V88" s="134" t="str">
        <f>IFERROR(IF(SEGUIMIENTO[[#This Row],[TIEMPO PARA RESPUESTA / DIAS]]-SEGUIMIENTO[[#This Row],[TIEMPO DE RESPUESTA]]&gt;=0,"OPORTUNA","VENCIDO"),"")</f>
        <v>OPORTUNA</v>
      </c>
      <c r="W88" s="134"/>
    </row>
    <row r="89" spans="1:23" ht="15.75" customHeight="1">
      <c r="A89" s="135" t="s">
        <v>579</v>
      </c>
      <c r="B89" s="192" t="s">
        <v>580</v>
      </c>
      <c r="C89" s="134" t="s">
        <v>173</v>
      </c>
      <c r="D89" s="134" t="str">
        <f>VLOOKUP(SEGUIMIENTO[[#This Row],[TIPO]],Actividad[#All],2,0)</f>
        <v>Modificación</v>
      </c>
      <c r="E89" s="134" t="s">
        <v>35</v>
      </c>
      <c r="F89" s="134" t="s">
        <v>237</v>
      </c>
      <c r="G89" s="134" t="s">
        <v>29</v>
      </c>
      <c r="H89" s="134" t="s">
        <v>84</v>
      </c>
      <c r="I89" s="134" t="s">
        <v>150</v>
      </c>
      <c r="J89" s="167" t="s">
        <v>304</v>
      </c>
      <c r="K89" s="162" t="s">
        <v>227</v>
      </c>
      <c r="L89" s="162"/>
      <c r="M89" s="165"/>
      <c r="N89" s="162" t="s">
        <v>182</v>
      </c>
      <c r="O89" s="165">
        <v>46090</v>
      </c>
      <c r="P89" s="165">
        <v>46091</v>
      </c>
      <c r="Q89" s="164" t="str" cm="1">
        <f t="array" aca="1" ref="Q89" ca="1">IFERROR(_xlfn.IFS(K89="DEVUELTO","DEVUELTO",K89="APROBADO","APROBADO",K89="CANCELADO","CANCELADO",K89="ASIGNADO",NETWORKDAYS(O89,TODAY(),Tablas!$AA$2:$AA$37)),"")</f>
        <v>DEVUELTO</v>
      </c>
      <c r="R89" s="162" t="str" cm="1">
        <f t="array" aca="1" ref="R89" ca="1">IF(N89="Primera",_xlfn.IFS(Q89="APROBADO","",Q89="CANCELADO","",Q89="DEVUELTO","",(T89-Q89)&gt;=2,"A tiempo",(T89-Q89)&lt;1,"Proximo a Vencer",T89-Q89&lt;0,"Vencido"),_xlfn.IFS(Q89="APROBADO","",Q89="CANCELADO","",Q89="DEVUELTO","",AND(Q89&gt;=0,Q89&lt;=2),"A tiempo",Q89=3,"Proximo a Vencer",Q89&gt;3,"Vencido"))</f>
        <v/>
      </c>
      <c r="S89" s="162" t="s">
        <v>584</v>
      </c>
      <c r="T89" s="162">
        <f>IF(SEGUIMIENTO[[#This Row],[REVISION]]="Primera",VLOOKUP(SEGUIMIENTO[[#This Row],[MODALIDAD]],Actividad[[#All],[TIPO]:[Tiempo Respuesta]],2,0),VLOOKUP(SEGUIMIENTO[[#This Row],[MODALIDAD]],Actividad[[#All],[TIPO]:[Segunda]],3,0))</f>
        <v>2</v>
      </c>
      <c r="U89" s="162">
        <f>IF(SEGUIMIENTO[[#This Row],[FECHA DE REVISION]]&gt;0,NETWORKDAYS(SEGUIMIENTO[[#This Row],[FECHA DE RECEPCION]],SEGUIMIENTO[[#This Row],[FECHA DE REVISION]],Tablas!$AA$2:$AA$37),"")</f>
        <v>2</v>
      </c>
      <c r="V89" s="162" t="str">
        <f>IFERROR(IF(SEGUIMIENTO[[#This Row],[TIEMPO PARA RESPUESTA / DIAS]]-SEGUIMIENTO[[#This Row],[TIEMPO DE RESPUESTA]]&gt;=0,"OPORTUNA","VENCIDO"),"")</f>
        <v>OPORTUNA</v>
      </c>
      <c r="W89" s="162"/>
    </row>
    <row r="90" spans="1:23" ht="15.75" customHeight="1">
      <c r="A90" s="135" t="s">
        <v>579</v>
      </c>
      <c r="B90" s="192" t="s">
        <v>580</v>
      </c>
      <c r="C90" s="134" t="s">
        <v>173</v>
      </c>
      <c r="D90" s="134" t="str">
        <f>VLOOKUP(SEGUIMIENTO[[#This Row],[TIPO]],Actividad[#All],2,0)</f>
        <v>Modificación</v>
      </c>
      <c r="E90" s="134" t="s">
        <v>35</v>
      </c>
      <c r="F90" s="134" t="s">
        <v>237</v>
      </c>
      <c r="G90" s="134" t="s">
        <v>29</v>
      </c>
      <c r="H90" s="134" t="s">
        <v>84</v>
      </c>
      <c r="I90" s="134" t="s">
        <v>150</v>
      </c>
      <c r="J90" s="167" t="s">
        <v>304</v>
      </c>
      <c r="K90" s="162" t="s">
        <v>227</v>
      </c>
      <c r="L90" s="162"/>
      <c r="M90" s="165"/>
      <c r="N90" s="162" t="s">
        <v>186</v>
      </c>
      <c r="O90" s="165">
        <v>46093</v>
      </c>
      <c r="P90" s="165">
        <v>46093</v>
      </c>
      <c r="Q90" s="164" t="str" cm="1">
        <f t="array" aca="1" ref="Q90" ca="1">IFERROR(_xlfn.IFS(K90="DEVUELTO","DEVUELTO",K90="APROBADO","APROBADO",K90="CANCELADO","CANCELADO",K90="ASIGNADO",NETWORKDAYS(O90,TODAY(),Tablas!$AA$2:$AA$37)),"")</f>
        <v>DEVUELTO</v>
      </c>
      <c r="R90" s="162" t="str" cm="1">
        <f t="array" aca="1" ref="R90" ca="1">IF(N90="Primera",_xlfn.IFS(Q90="APROBADO","",Q90="CANCELADO","",Q90="DEVUELTO","",(T90-Q90)&gt;=2,"A tiempo",(T90-Q90)&lt;1,"Proximo a Vencer",T90-Q90&lt;0,"Vencido"),_xlfn.IFS(Q90="APROBADO","",Q90="CANCELADO","",Q90="DEVUELTO","",AND(Q90&gt;=0,Q90&lt;=2),"A tiempo",Q90=3,"Proximo a Vencer",Q90&gt;3,"Vencido"))</f>
        <v/>
      </c>
      <c r="S90" s="162" t="s">
        <v>585</v>
      </c>
      <c r="T90" s="162">
        <f>IF(SEGUIMIENTO[[#This Row],[REVISION]]="Primera",VLOOKUP(SEGUIMIENTO[[#This Row],[MODALIDAD]],Actividad[[#All],[TIPO]:[Tiempo Respuesta]],2,0),VLOOKUP(SEGUIMIENTO[[#This Row],[MODALIDAD]],Actividad[[#All],[TIPO]:[Segunda]],3,0))</f>
        <v>2</v>
      </c>
      <c r="U90" s="162">
        <f>IF(SEGUIMIENTO[[#This Row],[FECHA DE REVISION]]&gt;0,NETWORKDAYS(SEGUIMIENTO[[#This Row],[FECHA DE RECEPCION]],SEGUIMIENTO[[#This Row],[FECHA DE REVISION]],Tablas!$AA$2:$AA$37),"")</f>
        <v>1</v>
      </c>
      <c r="V90" s="162" t="str">
        <f>IFERROR(IF(SEGUIMIENTO[[#This Row],[TIEMPO PARA RESPUESTA / DIAS]]-SEGUIMIENTO[[#This Row],[TIEMPO DE RESPUESTA]]&gt;=0,"OPORTUNA","VENCIDO"),"")</f>
        <v>OPORTUNA</v>
      </c>
      <c r="W90" s="162"/>
    </row>
    <row r="91" spans="1:23" ht="15.75" customHeight="1">
      <c r="A91" s="135" t="s">
        <v>579</v>
      </c>
      <c r="B91" s="192" t="s">
        <v>580</v>
      </c>
      <c r="C91" s="134" t="s">
        <v>173</v>
      </c>
      <c r="D91" s="134" t="str">
        <f>VLOOKUP(SEGUIMIENTO[[#This Row],[TIPO]],Actividad[#All],2,0)</f>
        <v>Modificación</v>
      </c>
      <c r="E91" s="134" t="s">
        <v>35</v>
      </c>
      <c r="F91" s="134" t="s">
        <v>237</v>
      </c>
      <c r="G91" s="134" t="s">
        <v>29</v>
      </c>
      <c r="H91" s="134" t="s">
        <v>84</v>
      </c>
      <c r="I91" s="134" t="s">
        <v>150</v>
      </c>
      <c r="J91" s="167" t="s">
        <v>304</v>
      </c>
      <c r="K91" s="162" t="s">
        <v>227</v>
      </c>
      <c r="L91" s="162"/>
      <c r="M91" s="165"/>
      <c r="N91" s="162" t="s">
        <v>190</v>
      </c>
      <c r="O91" s="165">
        <v>46100</v>
      </c>
      <c r="P91" s="165">
        <v>46108</v>
      </c>
      <c r="Q91" s="164" t="str" cm="1">
        <f t="array" aca="1" ref="Q91" ca="1">IFERROR(_xlfn.IFS(K91="DEVUELTO","DEVUELTO",K91="APROBADO","APROBADO",K91="CANCELADO","CANCELADO",K91="ASIGNADO",NETWORKDAYS(O91,TODAY(),Tablas!$AA$2:$AA$37)),"")</f>
        <v>DEVUELTO</v>
      </c>
      <c r="R91" s="162" t="str" cm="1">
        <f t="array" aca="1" ref="R91" ca="1">IF(N91="Primera",_xlfn.IFS(Q91="APROBADO","",Q91="CANCELADO","",Q91="DEVUELTO","",(T91-Q91)&gt;=2,"A tiempo",(T91-Q91)&lt;1,"Proximo a Vencer",T91-Q91&lt;0,"Vencido"),_xlfn.IFS(Q91="APROBADO","",Q91="CANCELADO","",Q91="DEVUELTO","",AND(Q91&gt;=0,Q91&lt;=2),"A tiempo",Q91=3,"Proximo a Vencer",Q91&gt;3,"Vencido"))</f>
        <v/>
      </c>
      <c r="S91" s="162" t="s">
        <v>586</v>
      </c>
      <c r="T91" s="162">
        <f>IF(SEGUIMIENTO[[#This Row],[REVISION]]="Primera",VLOOKUP(SEGUIMIENTO[[#This Row],[MODALIDAD]],Actividad[[#All],[TIPO]:[Tiempo Respuesta]],2,0),VLOOKUP(SEGUIMIENTO[[#This Row],[MODALIDAD]],Actividad[[#All],[TIPO]:[Segunda]],3,0))</f>
        <v>2</v>
      </c>
      <c r="U91" s="162">
        <f>IF(SEGUIMIENTO[[#This Row],[FECHA DE REVISION]]&gt;0,NETWORKDAYS(SEGUIMIENTO[[#This Row],[FECHA DE RECEPCION]],SEGUIMIENTO[[#This Row],[FECHA DE REVISION]],Tablas!$AA$2:$AA$37),"")</f>
        <v>6</v>
      </c>
      <c r="V91" s="162" t="str">
        <f>IFERROR(IF(SEGUIMIENTO[[#This Row],[TIEMPO PARA RESPUESTA / DIAS]]-SEGUIMIENTO[[#This Row],[TIEMPO DE RESPUESTA]]&gt;=0,"OPORTUNA","VENCIDO"),"")</f>
        <v>VENCIDO</v>
      </c>
      <c r="W91" s="162"/>
    </row>
    <row r="92" spans="1:23" ht="15.75" customHeight="1">
      <c r="A92" s="135" t="s">
        <v>579</v>
      </c>
      <c r="B92" s="192" t="s">
        <v>580</v>
      </c>
      <c r="C92" s="134" t="s">
        <v>173</v>
      </c>
      <c r="D92" s="134" t="str">
        <f>VLOOKUP(SEGUIMIENTO[[#This Row],[TIPO]],Actividad[#All],2,0)</f>
        <v>Modificación</v>
      </c>
      <c r="E92" s="134" t="s">
        <v>35</v>
      </c>
      <c r="F92" s="134" t="s">
        <v>237</v>
      </c>
      <c r="G92" s="134" t="s">
        <v>29</v>
      </c>
      <c r="H92" s="134" t="s">
        <v>84</v>
      </c>
      <c r="I92" s="134" t="s">
        <v>150</v>
      </c>
      <c r="J92" s="167" t="s">
        <v>304</v>
      </c>
      <c r="K92" s="162" t="s">
        <v>227</v>
      </c>
      <c r="L92" s="162"/>
      <c r="M92" s="165"/>
      <c r="N92" s="162" t="s">
        <v>194</v>
      </c>
      <c r="O92" s="165">
        <v>46118</v>
      </c>
      <c r="P92" s="165">
        <v>46119</v>
      </c>
      <c r="Q92" s="164" t="str" cm="1">
        <f t="array" aca="1" ref="Q92" ca="1">IFERROR(_xlfn.IFS(K92="DEVUELTO","DEVUELTO",K92="APROBADO","APROBADO",K92="CANCELADO","CANCELADO",K92="ASIGNADO",NETWORKDAYS(O92,TODAY(),Tablas!$AA$2:$AA$37)),"")</f>
        <v>DEVUELTO</v>
      </c>
      <c r="R92" s="162" t="str" cm="1">
        <f t="array" aca="1" ref="R92" ca="1">IF(N92="Primera",_xlfn.IFS(Q92="APROBADO","",Q92="CANCELADO","",Q92="DEVUELTO","",(T92-Q92)&gt;=2,"A tiempo",(T92-Q92)&lt;1,"Proximo a Vencer",T92-Q92&lt;0,"Vencido"),_xlfn.IFS(Q92="APROBADO","",Q92="CANCELADO","",Q92="DEVUELTO","",AND(Q92&gt;=0,Q92&lt;=2),"A tiempo",Q92=3,"Proximo a Vencer",Q92&gt;3,"Vencido"))</f>
        <v/>
      </c>
      <c r="S92" s="163" t="s">
        <v>587</v>
      </c>
      <c r="T92" s="162">
        <f>IF(SEGUIMIENTO[[#This Row],[REVISION]]="Primera",VLOOKUP(SEGUIMIENTO[[#This Row],[MODALIDAD]],Actividad[[#All],[TIPO]:[Tiempo Respuesta]],2,0),VLOOKUP(SEGUIMIENTO[[#This Row],[MODALIDAD]],Actividad[[#All],[TIPO]:[Segunda]],3,0))</f>
        <v>2</v>
      </c>
      <c r="U92" s="162">
        <f>IF(SEGUIMIENTO[[#This Row],[FECHA DE REVISION]]&gt;0,NETWORKDAYS(SEGUIMIENTO[[#This Row],[FECHA DE RECEPCION]],SEGUIMIENTO[[#This Row],[FECHA DE REVISION]],Tablas!$AA$2:$AA$37),"")</f>
        <v>2</v>
      </c>
      <c r="V92" s="162" t="str">
        <f>IFERROR(IF(SEGUIMIENTO[[#This Row],[TIEMPO PARA RESPUESTA / DIAS]]-SEGUIMIENTO[[#This Row],[TIEMPO DE RESPUESTA]]&gt;=0,"OPORTUNA","VENCIDO"),"")</f>
        <v>OPORTUNA</v>
      </c>
      <c r="W92" s="162"/>
    </row>
    <row r="93" spans="1:23" ht="15.75" customHeight="1">
      <c r="A93" s="58" t="s">
        <v>579</v>
      </c>
      <c r="B93" s="192" t="s">
        <v>580</v>
      </c>
      <c r="C93" t="s">
        <v>173</v>
      </c>
      <c r="D93" t="str">
        <f>VLOOKUP(SEGUIMIENTO[[#This Row],[TIPO]],Actividad[#All],2,0)</f>
        <v>Modificación</v>
      </c>
      <c r="E93" t="s">
        <v>35</v>
      </c>
      <c r="F93" t="s">
        <v>237</v>
      </c>
      <c r="G93" t="s">
        <v>29</v>
      </c>
      <c r="H93" t="s">
        <v>84</v>
      </c>
      <c r="I93" t="s">
        <v>150</v>
      </c>
      <c r="J93" s="167" t="s">
        <v>304</v>
      </c>
      <c r="K93" s="162" t="s">
        <v>227</v>
      </c>
      <c r="L93" s="162"/>
      <c r="M93" s="165"/>
      <c r="N93" s="162" t="s">
        <v>198</v>
      </c>
      <c r="O93" s="165">
        <v>46125</v>
      </c>
      <c r="P93" s="165">
        <v>46126</v>
      </c>
      <c r="Q93" s="152" t="str" cm="1">
        <f t="array" aca="1" ref="Q93" ca="1">IFERROR(_xlfn.IFS(K93="DEVUELTO","DEVUELTO",K93="APROBADO","APROBADO",K93="CANCELADO","CANCELADO",K93="ASIGNADO",NETWORKDAYS(O93,TODAY(),Tablas!$AA$2:$AA$37)),"")</f>
        <v>DEVUELTO</v>
      </c>
      <c r="R93" t="str" cm="1">
        <f t="array" aca="1" ref="R93" ca="1">IF(N93="Primera",_xlfn.IFS(Q93="APROBADO","",Q93="CANCELADO","",Q93="DEVUELTO","",(T93-Q93)&gt;=2,"A tiempo",(T93-Q93)&lt;1,"Proximo a Vencer",T93-Q93&lt;0,"Vencido"),_xlfn.IFS(Q93="APROBADO","",Q93="CANCELADO","",Q93="DEVUELTO","",AND(Q93&gt;=0,Q93&lt;=2),"A tiempo",Q93=3,"Proximo a Vencer",Q93&gt;3,"Vencido"))</f>
        <v/>
      </c>
      <c r="S93" s="177" t="s">
        <v>588</v>
      </c>
      <c r="T93">
        <f>IF(SEGUIMIENTO[[#This Row],[REVISION]]="Primera",VLOOKUP(SEGUIMIENTO[[#This Row],[MODALIDAD]],Actividad[[#All],[TIPO]:[Tiempo Respuesta]],2,0),VLOOKUP(SEGUIMIENTO[[#This Row],[MODALIDAD]],Actividad[[#All],[TIPO]:[Segunda]],3,0))</f>
        <v>2</v>
      </c>
      <c r="U93">
        <f>IF(SEGUIMIENTO[[#This Row],[FECHA DE REVISION]]&gt;0,NETWORKDAYS(SEGUIMIENTO[[#This Row],[FECHA DE RECEPCION]],SEGUIMIENTO[[#This Row],[FECHA DE REVISION]],Tablas!$AA$2:$AA$37),"")</f>
        <v>2</v>
      </c>
      <c r="V93" t="str">
        <f>IFERROR(IF(SEGUIMIENTO[[#This Row],[TIEMPO PARA RESPUESTA / DIAS]]-SEGUIMIENTO[[#This Row],[TIEMPO DE RESPUESTA]]&gt;=0,"OPORTUNA","VENCIDO"),"")</f>
        <v>OPORTUNA</v>
      </c>
    </row>
    <row r="94" spans="1:23" ht="15.75" customHeight="1">
      <c r="A94" s="58" t="s">
        <v>579</v>
      </c>
      <c r="B94" s="192" t="s">
        <v>580</v>
      </c>
      <c r="C94" t="s">
        <v>173</v>
      </c>
      <c r="D94" t="str">
        <f>VLOOKUP(SEGUIMIENTO[[#This Row],[TIPO]],Actividad[#All],2,0)</f>
        <v>Modificación</v>
      </c>
      <c r="E94" t="s">
        <v>35</v>
      </c>
      <c r="F94" t="s">
        <v>237</v>
      </c>
      <c r="G94" t="s">
        <v>29</v>
      </c>
      <c r="H94" t="s">
        <v>84</v>
      </c>
      <c r="I94" t="s">
        <v>150</v>
      </c>
      <c r="J94" s="167" t="s">
        <v>304</v>
      </c>
      <c r="K94" s="162" t="s">
        <v>223</v>
      </c>
      <c r="L94" s="162"/>
      <c r="M94" s="165"/>
      <c r="N94" s="162" t="s">
        <v>201</v>
      </c>
      <c r="O94" s="165">
        <v>46128</v>
      </c>
      <c r="P94" s="165">
        <v>46132</v>
      </c>
      <c r="Q94" s="152" t="str" cm="1">
        <f t="array" aca="1" ref="Q94" ca="1">IFERROR(_xlfn.IFS(K94="DEVUELTO","DEVUELTO",K94="APROBADO","APROBADO",K94="CANCELADO","CANCELADO",K94="ASIGNADO",NETWORKDAYS(O94,TODAY(),Tablas!$AA$2:$AA$37)),"")</f>
        <v>APROBADO</v>
      </c>
      <c r="R94" t="str" cm="1">
        <f t="array" aca="1" ref="R94" ca="1">IF(N94="Primera",_xlfn.IFS(Q94="APROBADO","",Q94="CANCELADO","",Q94="DEVUELTO","",(T94-Q94)&gt;=2,"A tiempo",(T94-Q94)&lt;1,"Proximo a Vencer",T94-Q94&lt;0,"Vencido"),_xlfn.IFS(Q94="APROBADO","",Q94="CANCELADO","",Q94="DEVUELTO","",AND(Q94&gt;=0,Q94&lt;=2),"A tiempo",Q94=3,"Proximo a Vencer",Q94&gt;3,"Vencido"))</f>
        <v/>
      </c>
      <c r="S94" s="58" t="s">
        <v>589</v>
      </c>
      <c r="T94">
        <f>IF(SEGUIMIENTO[[#This Row],[REVISION]]="Primera",VLOOKUP(SEGUIMIENTO[[#This Row],[MODALIDAD]],Actividad[[#All],[TIPO]:[Tiempo Respuesta]],2,0),VLOOKUP(SEGUIMIENTO[[#This Row],[MODALIDAD]],Actividad[[#All],[TIPO]:[Segunda]],3,0))</f>
        <v>2</v>
      </c>
      <c r="U94">
        <f>IF(SEGUIMIENTO[[#This Row],[FECHA DE REVISION]]&gt;0,NETWORKDAYS(SEGUIMIENTO[[#This Row],[FECHA DE RECEPCION]],SEGUIMIENTO[[#This Row],[FECHA DE REVISION]],Tablas!$AA$2:$AA$37),"")</f>
        <v>3</v>
      </c>
      <c r="V94" t="str">
        <f>IFERROR(IF(SEGUIMIENTO[[#This Row],[TIEMPO PARA RESPUESTA / DIAS]]-SEGUIMIENTO[[#This Row],[TIEMPO DE RESPUESTA]]&gt;=0,"OPORTUNA","VENCIDO"),"")</f>
        <v>VENCIDO</v>
      </c>
    </row>
    <row r="95" spans="1:23" ht="15.75" customHeight="1">
      <c r="A95" s="142" t="s">
        <v>590</v>
      </c>
      <c r="B95" s="193" t="s">
        <v>591</v>
      </c>
      <c r="C95" s="134" t="s">
        <v>166</v>
      </c>
      <c r="D95" s="134" t="str">
        <f>VLOOKUP(SEGUIMIENTO[[#This Row],[TIPO]],Actividad[#All],2,0)</f>
        <v>Proceso</v>
      </c>
      <c r="E95" s="134" t="s">
        <v>36</v>
      </c>
      <c r="F95" s="134"/>
      <c r="G95" s="134" t="s">
        <v>30</v>
      </c>
      <c r="H95" s="134" t="s">
        <v>70</v>
      </c>
      <c r="I95" t="s">
        <v>193</v>
      </c>
      <c r="J95" s="143" t="s">
        <v>305</v>
      </c>
      <c r="K95" s="134" t="s">
        <v>227</v>
      </c>
      <c r="L95" s="134"/>
      <c r="M95" s="136"/>
      <c r="N95" s="134" t="s">
        <v>12</v>
      </c>
      <c r="O95" s="136">
        <v>46065</v>
      </c>
      <c r="P95" s="136">
        <v>46070</v>
      </c>
      <c r="Q95" s="137" t="str" cm="1">
        <f t="array" aca="1" ref="Q95" ca="1">IFERROR(_xlfn.IFS(K95="DEVUELTO","DEVUELTO",K95="APROBADO","APROBADO",K95="CANCELADO","CANCELADO",K95="ASIGNADO",NETWORKDAYS(O95,TODAY(),Tablas!$AA$2:$AA$37)),"")</f>
        <v>DEVUELTO</v>
      </c>
      <c r="R95" s="134" t="str" cm="1">
        <f t="array" aca="1" ref="R95" ca="1">IF(N95="Primera",_xlfn.IFS(Q95="APROBADO","",Q95="CANCELADO","",Q95="DEVUELTO","",(T95-Q95)&gt;=2,"A tiempo",(T95-Q95)=1,"Proximo a Vencer",T95-Q95&lt;0,"Vencido"),_xlfn.IFS(Q95="APROBADO","",Q95="CANCELADO","",Q95="DEVUELTO","",AND(Q95&gt;=0,Q95&lt;=2),"A tiempo",Q95=3,"Proximo a Vencer",Q95&gt;3,"Vencido"))</f>
        <v/>
      </c>
      <c r="S95" s="134" t="s">
        <v>592</v>
      </c>
      <c r="T95" s="134">
        <f>IF(SEGUIMIENTO[[#This Row],[REVISION]]="Primera",VLOOKUP(SEGUIMIENTO[[#This Row],[MODALIDAD]],Actividad[[#All],[TIPO]:[Tiempo Respuesta]],2,0),VLOOKUP(SEGUIMIENTO[[#This Row],[MODALIDAD]],Actividad[[#All],[TIPO]:[Segunda]],3,0))</f>
        <v>5</v>
      </c>
      <c r="U95" s="134">
        <f>IF(SEGUIMIENTO[[#This Row],[FECHA DE REVISION]]&gt;0,NETWORKDAYS(SEGUIMIENTO[[#This Row],[FECHA DE RECEPCION]],SEGUIMIENTO[[#This Row],[FECHA DE REVISION]],Tablas!$AA$2:$AA$37),"")</f>
        <v>4</v>
      </c>
      <c r="V95" s="134" t="str">
        <f>IFERROR(IF(SEGUIMIENTO[[#This Row],[TIEMPO PARA RESPUESTA / DIAS]]-SEGUIMIENTO[[#This Row],[TIEMPO DE RESPUESTA]]&gt;=0,"OPORTUNA","VENCIDO"),"")</f>
        <v>OPORTUNA</v>
      </c>
      <c r="W95" s="134"/>
    </row>
    <row r="96" spans="1:23" ht="16.5" customHeight="1">
      <c r="A96" s="142" t="s">
        <v>590</v>
      </c>
      <c r="B96" s="193" t="s">
        <v>591</v>
      </c>
      <c r="C96" s="134" t="s">
        <v>166</v>
      </c>
      <c r="D96" t="str">
        <f>VLOOKUP(SEGUIMIENTO[[#This Row],[TIPO]],Actividad[#All],2,0)</f>
        <v>Proceso</v>
      </c>
      <c r="E96" s="134" t="s">
        <v>36</v>
      </c>
      <c r="F96" s="134"/>
      <c r="G96" s="134" t="s">
        <v>30</v>
      </c>
      <c r="H96" s="134" t="s">
        <v>70</v>
      </c>
      <c r="I96" t="s">
        <v>193</v>
      </c>
      <c r="J96" s="143" t="s">
        <v>305</v>
      </c>
      <c r="K96" s="134" t="s">
        <v>227</v>
      </c>
      <c r="L96" s="134"/>
      <c r="M96" s="136"/>
      <c r="N96" s="134" t="s">
        <v>3</v>
      </c>
      <c r="O96" s="136">
        <v>46077</v>
      </c>
      <c r="P96" s="136">
        <v>46080</v>
      </c>
      <c r="Q96" s="137" t="str" cm="1">
        <f t="array" aca="1" ref="Q96" ca="1">IFERROR(_xlfn.IFS(K96="DEVUELTO","DEVUELTO",K96="APROBADO","APROBADO",K96="CANCELADO","CANCELADO",K96="ASIGNADO",NETWORKDAYS(O96,TODAY(),Tablas!$AA$2:$AA$37)),"")</f>
        <v>DEVUELTO</v>
      </c>
      <c r="R96" s="134" t="str" cm="1">
        <f t="array" aca="1" ref="R96" ca="1">IF(N96="Primera",_xlfn.IFS(Q96="APROBADO","",Q96="CANCELADO","",Q96="DEVUELTO","",(T96-Q96)&gt;=2,"A tiempo",(T96-Q96)=1,"Proximo a Vencer",T96-Q96&lt;0,"Vencido"),_xlfn.IFS(Q96="APROBADO","",Q96="CANCELADO","",Q96="DEVUELTO","",AND(Q96&gt;=0,Q96&lt;=2),"A tiempo",Q96=3,"Proximo a Vencer",Q96&gt;3,"Vencido"))</f>
        <v/>
      </c>
      <c r="S96" s="134" t="s">
        <v>593</v>
      </c>
      <c r="T96" s="134">
        <v>4</v>
      </c>
      <c r="U96" s="134">
        <f>IF(SEGUIMIENTO[[#This Row],[FECHA DE REVISION]]&gt;0,NETWORKDAYS(SEGUIMIENTO[[#This Row],[FECHA DE RECEPCION]],SEGUIMIENTO[[#This Row],[FECHA DE REVISION]],Tablas!$AA$2:$AA$37),"")</f>
        <v>4</v>
      </c>
      <c r="V96" s="134" t="str">
        <f>IFERROR(IF(SEGUIMIENTO[[#This Row],[TIEMPO PARA RESPUESTA / DIAS]]-SEGUIMIENTO[[#This Row],[TIEMPO DE RESPUESTA]]&gt;=0,"OPORTUNA","VENCIDO"),"")</f>
        <v>OPORTUNA</v>
      </c>
      <c r="W96" s="134"/>
    </row>
    <row r="97" spans="1:23" ht="15" customHeight="1">
      <c r="A97" s="166" t="s">
        <v>590</v>
      </c>
      <c r="B97" s="193" t="s">
        <v>591</v>
      </c>
      <c r="C97" t="s">
        <v>166</v>
      </c>
      <c r="D97" t="str">
        <f>VLOOKUP(SEGUIMIENTO[[#This Row],[TIPO]],Actividad[#All],2,0)</f>
        <v>Proceso</v>
      </c>
      <c r="E97" t="s">
        <v>36</v>
      </c>
      <c r="G97" t="s">
        <v>30</v>
      </c>
      <c r="H97" t="s">
        <v>70</v>
      </c>
      <c r="I97" t="s">
        <v>193</v>
      </c>
      <c r="J97" s="66" t="s">
        <v>305</v>
      </c>
      <c r="K97" t="s">
        <v>223</v>
      </c>
      <c r="M97" s="5">
        <v>46085</v>
      </c>
      <c r="N97" s="167" t="s">
        <v>175</v>
      </c>
      <c r="O97" s="5">
        <v>46085</v>
      </c>
      <c r="P97" s="5">
        <v>46085</v>
      </c>
      <c r="Q97" s="152" t="str" cm="1">
        <f t="array" aca="1" ref="Q97" ca="1">IFERROR(_xlfn.IFS(K97="DEVUELTO","DEVUELTO",K97="APROBADO","APROBADO",K97="CANCELADO","CANCELADO",K97="ASIGNADO",NETWORKDAYS(O97,TODAY(),Tablas!$AA$2:$AA$37)),"")</f>
        <v>APROBADO</v>
      </c>
      <c r="R97" s="134" t="str" cm="1">
        <f t="array" aca="1" ref="R97" ca="1">IF(N97="Primera",_xlfn.IFS(Q97="APROBADO","",Q97="CANCELADO","",Q97="DEVUELTO","",(T97-Q97)&gt;=2,"A tiempo",(T97-Q97)=1,"Proximo a Vencer",T97-Q97&lt;0,"Vencido"),_xlfn.IFS(Q97="APROBADO","",Q97="CANCELADO","",Q97="DEVUELTO","",AND(Q97&gt;=0,Q97&lt;=2),"A tiempo",Q97=3,"Proximo a Vencer",Q97&gt;3,"Vencido"))</f>
        <v/>
      </c>
      <c r="S97" t="s">
        <v>593</v>
      </c>
      <c r="T97">
        <v>4</v>
      </c>
      <c r="U97">
        <f>IF(SEGUIMIENTO[[#This Row],[FECHA DE REVISION]]&gt;0,NETWORKDAYS(SEGUIMIENTO[[#This Row],[FECHA DE RECEPCION]],SEGUIMIENTO[[#This Row],[FECHA DE REVISION]],Tablas!$AA$2:$AA$37),"")</f>
        <v>1</v>
      </c>
      <c r="V97" t="str">
        <f>IFERROR(IF(SEGUIMIENTO[[#This Row],[TIEMPO PARA RESPUESTA / DIAS]]-SEGUIMIENTO[[#This Row],[TIEMPO DE RESPUESTA]]&gt;=0,"OPORTUNA","VENCIDO"),"")</f>
        <v>OPORTUNA</v>
      </c>
    </row>
    <row r="98" spans="1:23">
      <c r="A98" s="151" t="s">
        <v>594</v>
      </c>
      <c r="B98" s="197" t="s">
        <v>595</v>
      </c>
      <c r="C98" s="134" t="s">
        <v>192</v>
      </c>
      <c r="D98" s="134" t="str">
        <f>VLOOKUP(SEGUIMIENTO[[#This Row],[TIPO]],Actividad[#All],2,0)</f>
        <v>Varios</v>
      </c>
      <c r="E98" s="134" t="s">
        <v>36</v>
      </c>
      <c r="F98" s="134"/>
      <c r="G98" s="134" t="s">
        <v>30</v>
      </c>
      <c r="H98" s="134" t="s">
        <v>85</v>
      </c>
      <c r="I98" t="s">
        <v>130</v>
      </c>
      <c r="J98" s="186" t="s">
        <v>595</v>
      </c>
      <c r="K98" s="134" t="s">
        <v>227</v>
      </c>
      <c r="L98" s="134"/>
      <c r="M98" s="134"/>
      <c r="N98" s="134"/>
      <c r="O98" s="136">
        <v>46066</v>
      </c>
      <c r="P98" s="136">
        <v>46069</v>
      </c>
      <c r="Q98" s="137" t="str" cm="1">
        <f t="array" aca="1" ref="Q98" ca="1">IFERROR(_xlfn.IFS(K98="DEVUELTO","DEVUELTO",K98="APROBADO","APROBADO",K98="CANCELADO","CANCELADO",K98="ASIGNADO",NETWORKDAYS(O98,TODAY(),Tablas!$AA$2:$AA$37)),"")</f>
        <v>DEVUELTO</v>
      </c>
      <c r="R98" s="134" t="str" cm="1">
        <f t="array" aca="1" ref="R98" ca="1">IF(N98="Primera",_xlfn.IFS(Q98="APROBADO","",Q98="CANCELADO","",Q98="DEVUELTO","",(T98-Q98)&gt;=2,"A tiempo",(T98-Q98)=1,"Proximo a Vencer",T98-Q98&lt;0,"Vencido"),_xlfn.IFS(Q98="APROBADO","",Q98="CANCELADO","",Q98="DEVUELTO","",AND(Q98&gt;=0,Q98&lt;=2),"A tiempo",Q98=3,"Proximo a Vencer",Q98&gt;3,"Vencido"))</f>
        <v/>
      </c>
      <c r="S98" s="134" t="s">
        <v>596</v>
      </c>
      <c r="T98" s="134">
        <v>2</v>
      </c>
      <c r="U98" s="134">
        <f>IF(SEGUIMIENTO[[#This Row],[FECHA DE REVISION]]&gt;0,NETWORKDAYS(SEGUIMIENTO[[#This Row],[FECHA DE RECEPCION]],SEGUIMIENTO[[#This Row],[FECHA DE REVISION]],Tablas!$AA$2:$AA$37),"")</f>
        <v>2</v>
      </c>
      <c r="V98" s="134" t="str">
        <f>IFERROR(IF(SEGUIMIENTO[[#This Row],[TIEMPO PARA RESPUESTA / DIAS]]-SEGUIMIENTO[[#This Row],[TIEMPO DE RESPUESTA]]&gt;=0,"OPORTUNA","VENCIDO"),"")</f>
        <v>OPORTUNA</v>
      </c>
      <c r="W98" s="134"/>
    </row>
    <row r="99" spans="1:23">
      <c r="A99" s="134" t="s">
        <v>597</v>
      </c>
      <c r="B99" s="192" t="s">
        <v>598</v>
      </c>
      <c r="C99" s="134" t="s">
        <v>192</v>
      </c>
      <c r="D99" s="134" t="str">
        <f>VLOOKUP(SEGUIMIENTO[[#This Row],[TIPO]],Actividad[#All],2,0)</f>
        <v>Varios</v>
      </c>
      <c r="E99" s="134" t="s">
        <v>36</v>
      </c>
      <c r="F99" s="134"/>
      <c r="G99" s="134" t="s">
        <v>30</v>
      </c>
      <c r="H99" s="134" t="s">
        <v>85</v>
      </c>
      <c r="I99" t="s">
        <v>167</v>
      </c>
      <c r="J99" s="143" t="s">
        <v>598</v>
      </c>
      <c r="K99" s="134" t="s">
        <v>227</v>
      </c>
      <c r="L99" s="134"/>
      <c r="M99" s="134"/>
      <c r="N99" s="134"/>
      <c r="O99" s="136">
        <v>46066</v>
      </c>
      <c r="P99" s="136">
        <v>46069</v>
      </c>
      <c r="Q99" s="137" t="str" cm="1">
        <f t="array" aca="1" ref="Q99" ca="1">IFERROR(_xlfn.IFS(K99="DEVUELTO","DEVUELTO",K99="APROBADO","APROBADO",K99="CANCELADO","CANCELADO",K99="ASIGNADO",NETWORKDAYS(O99,TODAY(),Tablas!$AA$2:$AA$37)),"")</f>
        <v>DEVUELTO</v>
      </c>
      <c r="R99" s="134" t="str" cm="1">
        <f t="array" aca="1" ref="R99" ca="1">IF(N99="Primera",_xlfn.IFS(Q99="APROBADO","",Q99="CANCELADO","",Q99="DEVUELTO","",(T99-Q99)&gt;=2,"A tiempo",(T99-Q99)=1,"Proximo a Vencer",T99-Q99&lt;0,"Vencido"),_xlfn.IFS(Q99="APROBADO","",Q99="CANCELADO","",Q99="DEVUELTO","",AND(Q99&gt;=0,Q99&lt;=2),"A tiempo",Q99=3,"Proximo a Vencer",Q99&gt;3,"Vencido"))</f>
        <v/>
      </c>
      <c r="S99" s="134"/>
      <c r="T99" s="134">
        <v>2</v>
      </c>
      <c r="U99" s="134">
        <f>IF(SEGUIMIENTO[[#This Row],[FECHA DE REVISION]]&gt;0,NETWORKDAYS(SEGUIMIENTO[[#This Row],[FECHA DE RECEPCION]],SEGUIMIENTO[[#This Row],[FECHA DE REVISION]],Tablas!$AA$2:$AA$37),"")</f>
        <v>2</v>
      </c>
      <c r="V99" s="134" t="str">
        <f>IFERROR(IF(SEGUIMIENTO[[#This Row],[TIEMPO PARA RESPUESTA / DIAS]]-SEGUIMIENTO[[#This Row],[TIEMPO DE RESPUESTA]]&gt;=0,"OPORTUNA","VENCIDO"),"")</f>
        <v>OPORTUNA</v>
      </c>
      <c r="W99" s="134"/>
    </row>
    <row r="100" spans="1:23" ht="21" customHeight="1">
      <c r="A100" s="134" t="s">
        <v>599</v>
      </c>
      <c r="B100" s="192" t="s">
        <v>600</v>
      </c>
      <c r="C100" s="134" t="s">
        <v>166</v>
      </c>
      <c r="D100" s="134" t="str">
        <f>VLOOKUP(SEGUIMIENTO[[#This Row],[TIPO]],Actividad[#All],2,0)</f>
        <v>Proceso</v>
      </c>
      <c r="E100" s="134" t="s">
        <v>36</v>
      </c>
      <c r="F100" s="134"/>
      <c r="G100" s="134" t="s">
        <v>30</v>
      </c>
      <c r="H100" s="134" t="s">
        <v>126</v>
      </c>
      <c r="I100" s="134" t="s">
        <v>39</v>
      </c>
      <c r="J100" s="167" t="s">
        <v>308</v>
      </c>
      <c r="K100" s="134" t="s">
        <v>227</v>
      </c>
      <c r="L100" s="134"/>
      <c r="M100" s="134"/>
      <c r="N100" s="134" t="s">
        <v>12</v>
      </c>
      <c r="O100" s="136">
        <v>46069</v>
      </c>
      <c r="P100" s="136">
        <v>46071</v>
      </c>
      <c r="Q100" s="137" t="str" cm="1">
        <f t="array" aca="1" ref="Q100" ca="1">IFERROR(_xlfn.IFS(K100="DEVUELTO","DEVUELTO",K100="APROBADO","APROBADO",K100="CANCELADO","CANCELADO",K100="ASIGNADO",NETWORKDAYS(O100,TODAY(),Tablas!$AA$2:$AA$37)),"")</f>
        <v>DEVUELTO</v>
      </c>
      <c r="R100" s="134" t="str" cm="1">
        <f t="array" aca="1" ref="R100" ca="1">IF(N100="Primera",_xlfn.IFS(Q100="APROBADO","",Q100="CANCELADO","",Q100="DEVUELTO","",(T100-Q100)&gt;=2,"A tiempo",(T100-Q100)=1,"Proximo a Vencer",T100-Q100&lt;0,"Vencido"),_xlfn.IFS(Q100="APROBADO","",Q100="CANCELADO","",Q100="DEVUELTO","",AND(Q100&gt;=0,Q100&lt;=2),"A tiempo",Q100=3,"Proximo a Vencer",Q100&gt;3,"Vencido"))</f>
        <v/>
      </c>
      <c r="S100" s="134" t="s">
        <v>601</v>
      </c>
      <c r="T100" s="134">
        <f>IF(SEGUIMIENTO[[#This Row],[REVISION]]="Primera",VLOOKUP(SEGUIMIENTO[[#This Row],[MODALIDAD]],Actividad[[#All],[TIPO]:[Tiempo Respuesta]],2,0),VLOOKUP(SEGUIMIENTO[[#This Row],[MODALIDAD]],Actividad[[#All],[TIPO]:[Segunda]],3,0))</f>
        <v>5</v>
      </c>
      <c r="U100" s="134">
        <f>IF(SEGUIMIENTO[[#This Row],[FECHA DE REVISION]]&gt;0,NETWORKDAYS(SEGUIMIENTO[[#This Row],[FECHA DE RECEPCION]],SEGUIMIENTO[[#This Row],[FECHA DE REVISION]],Tablas!$AA$2:$AA$37),"")</f>
        <v>3</v>
      </c>
      <c r="V100" s="134" t="str">
        <f>IFERROR(IF(SEGUIMIENTO[[#This Row],[TIEMPO PARA RESPUESTA / DIAS]]-SEGUIMIENTO[[#This Row],[TIEMPO DE RESPUESTA]]&gt;=0,"OPORTUNA","VENCIDO"),"")</f>
        <v>OPORTUNA</v>
      </c>
      <c r="W100" s="134"/>
    </row>
    <row r="101" spans="1:23" ht="21" customHeight="1">
      <c r="A101" t="s">
        <v>599</v>
      </c>
      <c r="B101" s="192" t="s">
        <v>600</v>
      </c>
      <c r="C101" t="s">
        <v>166</v>
      </c>
      <c r="D101" t="str">
        <f>VLOOKUP(SEGUIMIENTO[[#This Row],[TIPO]],Actividad[#All],2,0)</f>
        <v>Proceso</v>
      </c>
      <c r="E101" t="s">
        <v>36</v>
      </c>
      <c r="G101" t="s">
        <v>30</v>
      </c>
      <c r="H101" t="s">
        <v>126</v>
      </c>
      <c r="I101" t="s">
        <v>39</v>
      </c>
      <c r="J101" s="167" t="s">
        <v>308</v>
      </c>
      <c r="K101" s="162" t="s">
        <v>223</v>
      </c>
      <c r="L101" s="162"/>
      <c r="M101" s="165">
        <v>46092</v>
      </c>
      <c r="N101" s="162" t="s">
        <v>3</v>
      </c>
      <c r="O101" s="165">
        <v>46088</v>
      </c>
      <c r="P101" s="165">
        <v>46092</v>
      </c>
      <c r="Q101" s="164" t="str" cm="1">
        <f t="array" aca="1" ref="Q101" ca="1">IFERROR(_xlfn.IFS(K101="DEVUELTO","DEVUELTO",K101="APROBADO","APROBADO",K101="CANCELADO","CANCELADO",K101="ASIGNADO",NETWORKDAYS(O101,TODAY(),Tablas!$AA$2:$AA$37)),"")</f>
        <v>APROBADO</v>
      </c>
      <c r="R101" s="162" t="str" cm="1">
        <f t="array" aca="1" ref="R101" ca="1">IF(N101="Primera",_xlfn.IFS(Q101="APROBADO","",Q101="CANCELADO","",Q101="DEVUELTO","",(T101-Q101)&gt;=2,"A tiempo",(T101-Q101)&lt;1,"Proximo a Vencer",T101-Q101&lt;0,"Vencido"),_xlfn.IFS(Q101="APROBADO","",Q101="CANCELADO","",Q101="DEVUELTO","",AND(Q101&gt;=0,Q101&lt;=2),"A tiempo",Q101=3,"Proximo a Vencer",Q101&gt;3,"Vencido"))</f>
        <v/>
      </c>
      <c r="S101" s="162" t="s">
        <v>602</v>
      </c>
      <c r="T101" s="162">
        <f>IF(SEGUIMIENTO[[#This Row],[REVISION]]="Primera",VLOOKUP(SEGUIMIENTO[[#This Row],[MODALIDAD]],Actividad[[#All],[TIPO]:[Tiempo Respuesta]],2,0),VLOOKUP(SEGUIMIENTO[[#This Row],[MODALIDAD]],Actividad[[#All],[TIPO]:[Segunda]],3,0))</f>
        <v>3</v>
      </c>
      <c r="U101" s="162">
        <f>IF(SEGUIMIENTO[[#This Row],[FECHA DE REVISION]]&gt;0,NETWORKDAYS(SEGUIMIENTO[[#This Row],[FECHA DE RECEPCION]],SEGUIMIENTO[[#This Row],[FECHA DE REVISION]],Tablas!$AA$2:$AA$37),"")</f>
        <v>3</v>
      </c>
      <c r="V101" s="162" t="str">
        <f>IFERROR(IF(SEGUIMIENTO[[#This Row],[TIEMPO PARA RESPUESTA / DIAS]]-SEGUIMIENTO[[#This Row],[TIEMPO DE RESPUESTA]]&gt;=0,"OPORTUNA","VENCIDO"),"")</f>
        <v>OPORTUNA</v>
      </c>
      <c r="W101" s="162"/>
    </row>
    <row r="102" spans="1:23" ht="21" customHeight="1">
      <c r="A102" s="134"/>
      <c r="B102" s="192" t="s">
        <v>603</v>
      </c>
      <c r="C102" s="134" t="s">
        <v>20</v>
      </c>
      <c r="D102" s="134" t="str">
        <f>VLOOKUP(SEGUIMIENTO[[#This Row],[TIPO]],Actividad[#All],2,0)</f>
        <v>Modificación</v>
      </c>
      <c r="E102" s="134" t="s">
        <v>36</v>
      </c>
      <c r="F102" s="134"/>
      <c r="G102" s="134" t="s">
        <v>29</v>
      </c>
      <c r="H102" s="134" t="s">
        <v>84</v>
      </c>
      <c r="I102" t="s">
        <v>209</v>
      </c>
      <c r="J102" s="143" t="s">
        <v>604</v>
      </c>
      <c r="K102" s="134" t="s">
        <v>227</v>
      </c>
      <c r="L102" s="134"/>
      <c r="M102" s="134"/>
      <c r="N102" s="134" t="s">
        <v>12</v>
      </c>
      <c r="O102" s="136">
        <v>46067</v>
      </c>
      <c r="P102" s="136">
        <v>46076</v>
      </c>
      <c r="Q102" s="137" t="str" cm="1">
        <f t="array" aca="1" ref="Q102" ca="1">IFERROR(_xlfn.IFS(K102="DEVUELTO","DEVUELTO",K102="APROBADO","APROBADO",K102="CANCELADO","CANCELADO",K102="ASIGNADO",NETWORKDAYS(O102,TODAY(),Tablas!$AA$2:$AA$37)),"")</f>
        <v>DEVUELTO</v>
      </c>
      <c r="R102" s="134" t="str" cm="1">
        <f t="array" aca="1" ref="R102" ca="1">IF(N102="Primera",_xlfn.IFS(Q102="APROBADO","",Q102="CANCELADO","",Q102="DEVUELTO","",(T102-Q102)&gt;=2,"A tiempo",(T102-Q102)=1,"Proximo a Vencer",T102-Q102&lt;0,"Vencido"),_xlfn.IFS(Q102="APROBADO","",Q102="CANCELADO","",Q102="DEVUELTO","",AND(Q102&gt;=0,Q102&lt;=2),"A tiempo",Q102=3,"Proximo a Vencer",Q102&gt;3,"Vencido"))</f>
        <v/>
      </c>
      <c r="S102" s="134" t="s">
        <v>605</v>
      </c>
      <c r="T102" s="134">
        <v>6</v>
      </c>
      <c r="U102" s="134">
        <f>IF(SEGUIMIENTO[[#This Row],[FECHA DE REVISION]]&gt;0,NETWORKDAYS(SEGUIMIENTO[[#This Row],[FECHA DE RECEPCION]],SEGUIMIENTO[[#This Row],[FECHA DE REVISION]],Tablas!$AA$2:$AA$37),"")</f>
        <v>6</v>
      </c>
      <c r="V102" s="134" t="str">
        <f>IFERROR(IF(SEGUIMIENTO[[#This Row],[TIEMPO PARA RESPUESTA / DIAS]]-SEGUIMIENTO[[#This Row],[TIEMPO DE RESPUESTA]]&gt;=0,"OPORTUNA","VENCIDO"),"")</f>
        <v>OPORTUNA</v>
      </c>
      <c r="W102" s="134" t="s">
        <v>606</v>
      </c>
    </row>
    <row r="103" spans="1:23" ht="21" customHeight="1">
      <c r="A103" s="134"/>
      <c r="B103" s="192" t="s">
        <v>603</v>
      </c>
      <c r="C103" s="134" t="s">
        <v>149</v>
      </c>
      <c r="D103" s="134" t="str">
        <f>VLOOKUP(SEGUIMIENTO[[#This Row],[TIPO]],Actividad[#All],2,0)</f>
        <v>Convenio</v>
      </c>
      <c r="E103" s="134" t="s">
        <v>36</v>
      </c>
      <c r="F103" s="134"/>
      <c r="G103" s="134" t="s">
        <v>29</v>
      </c>
      <c r="H103" s="134" t="s">
        <v>84</v>
      </c>
      <c r="I103" t="s">
        <v>209</v>
      </c>
      <c r="J103" s="143" t="s">
        <v>604</v>
      </c>
      <c r="K103" s="134" t="s">
        <v>227</v>
      </c>
      <c r="L103" s="134"/>
      <c r="M103" s="134"/>
      <c r="N103" s="134" t="s">
        <v>3</v>
      </c>
      <c r="O103" s="136">
        <v>46129</v>
      </c>
      <c r="P103" s="136">
        <v>46141</v>
      </c>
      <c r="Q103" s="137" t="str" cm="1">
        <f t="array" aca="1" ref="Q103" ca="1">IFERROR(_xlfn.IFS(K103="DEVUELTO","DEVUELTO",K103="APROBADO","APROBADO",K103="CANCELADO","CANCELADO",K103="ASIGNADO",NETWORKDAYS(O103,TODAY(),Tablas!$AA$2:$AA$37)),"")</f>
        <v>DEVUELTO</v>
      </c>
      <c r="R103" s="134" t="str" cm="1">
        <f t="array" aca="1" ref="R103" ca="1">IF(N103="Primera",_xlfn.IFS(Q103="APROBADO","",Q103="CANCELADO","",Q103="DEVUELTO","",(T103-Q103)&gt;=2,"A tiempo",(T103-Q103)=1,"Proximo a Vencer",T103-Q103&lt;0,"Vencido"),_xlfn.IFS(Q103="APROBADO","",Q103="CANCELADO","",Q103="DEVUELTO","",AND(Q103&gt;=0,Q103&lt;=2),"A tiempo",Q103=3,"Proximo a Vencer",Q103&gt;3,"Vencido"))</f>
        <v/>
      </c>
      <c r="S103" s="135" t="s">
        <v>607</v>
      </c>
      <c r="T103" s="134">
        <v>6</v>
      </c>
      <c r="U103" s="134">
        <f>IF(SEGUIMIENTO[[#This Row],[FECHA DE REVISION]]&gt;0,NETWORKDAYS(SEGUIMIENTO[[#This Row],[FECHA DE RECEPCION]],SEGUIMIENTO[[#This Row],[FECHA DE REVISION]],Tablas!$AA$2:$AA$37),"")</f>
        <v>9</v>
      </c>
      <c r="V103" s="134" t="str">
        <f>IFERROR(IF(SEGUIMIENTO[[#This Row],[TIEMPO PARA RESPUESTA / DIAS]]-SEGUIMIENTO[[#This Row],[TIEMPO DE RESPUESTA]]&gt;=0,"OPORTUNA","VENCIDO"),"")</f>
        <v>VENCIDO</v>
      </c>
      <c r="W103" s="134" t="s">
        <v>606</v>
      </c>
    </row>
    <row r="104" spans="1:23" ht="21" customHeight="1">
      <c r="A104" s="134"/>
      <c r="B104" s="192" t="s">
        <v>603</v>
      </c>
      <c r="C104" s="134" t="s">
        <v>149</v>
      </c>
      <c r="D104" s="134" t="str">
        <f>VLOOKUP(SEGUIMIENTO[[#This Row],[TIPO]],Actividad[#All],2,0)</f>
        <v>Convenio</v>
      </c>
      <c r="E104" s="134" t="s">
        <v>35</v>
      </c>
      <c r="F104" s="134" t="s">
        <v>89</v>
      </c>
      <c r="G104" s="134" t="s">
        <v>29</v>
      </c>
      <c r="H104" s="134" t="s">
        <v>84</v>
      </c>
      <c r="I104" t="s">
        <v>79</v>
      </c>
      <c r="J104" s="143" t="s">
        <v>604</v>
      </c>
      <c r="K104" s="134" t="s">
        <v>227</v>
      </c>
      <c r="L104" s="134"/>
      <c r="M104" s="134"/>
      <c r="N104" s="134" t="s">
        <v>12</v>
      </c>
      <c r="O104" s="136">
        <v>46141</v>
      </c>
      <c r="P104" s="136">
        <v>46149</v>
      </c>
      <c r="Q104" s="137" t="str" cm="1">
        <f t="array" aca="1" ref="Q104" ca="1">IFERROR(_xlfn.IFS(K104="DEVUELTO","DEVUELTO",K104="APROBADO","APROBADO",K104="CANCELADO","CANCELADO",K104="ASIGNADO",NETWORKDAYS(O104,TODAY(),Tablas!$AA$2:$AA$37)),"")</f>
        <v>DEVUELTO</v>
      </c>
      <c r="R104" s="134" t="str" cm="1">
        <f t="array" aca="1" ref="R104" ca="1">IF(N104="Primera",_xlfn.IFS(Q104="APROBADO","",Q104="CANCELADO","",Q104="DEVUELTO","",(T104-Q104)&gt;=2,"A tiempo",(T104-Q104)=1,"Proximo a Vencer",T104-Q104&lt;0,"Vencido"),_xlfn.IFS(Q104="APROBADO","",Q104="CANCELADO","",Q104="DEVUELTO","",AND(Q104&gt;=0,Q104&lt;=2),"A tiempo",Q104=3,"Proximo a Vencer",Q104&gt;3,"Vencido"))</f>
        <v/>
      </c>
      <c r="S104" s="135" t="s">
        <v>608</v>
      </c>
      <c r="T104" s="134">
        <v>6</v>
      </c>
      <c r="U104" s="134">
        <f>IF(SEGUIMIENTO[[#This Row],[FECHA DE REVISION]]&gt;0,NETWORKDAYS(SEGUIMIENTO[[#This Row],[FECHA DE RECEPCION]],SEGUIMIENTO[[#This Row],[FECHA DE REVISION]],Tablas!$AA$2:$AA$37),"")</f>
        <v>6</v>
      </c>
      <c r="V104" s="134" t="str">
        <f>IFERROR(IF(SEGUIMIENTO[[#This Row],[TIEMPO PARA RESPUESTA / DIAS]]-SEGUIMIENTO[[#This Row],[TIEMPO DE RESPUESTA]]&gt;=0,"OPORTUNA","VENCIDO"),"")</f>
        <v>OPORTUNA</v>
      </c>
      <c r="W104" s="134" t="s">
        <v>606</v>
      </c>
    </row>
    <row r="105" spans="1:23" ht="21" customHeight="1">
      <c r="A105" s="134"/>
      <c r="B105" s="192" t="s">
        <v>603</v>
      </c>
      <c r="C105" s="134" t="s">
        <v>149</v>
      </c>
      <c r="D105" s="134" t="str">
        <f>VLOOKUP(SEGUIMIENTO[[#This Row],[TIPO]],Actividad[#All],2,0)</f>
        <v>Convenio</v>
      </c>
      <c r="E105" s="134" t="s">
        <v>35</v>
      </c>
      <c r="F105" s="134" t="s">
        <v>89</v>
      </c>
      <c r="G105" s="134" t="s">
        <v>29</v>
      </c>
      <c r="H105" s="134" t="s">
        <v>84</v>
      </c>
      <c r="I105" t="s">
        <v>79</v>
      </c>
      <c r="J105" s="143" t="s">
        <v>604</v>
      </c>
      <c r="K105" s="134" t="s">
        <v>227</v>
      </c>
      <c r="L105" s="134"/>
      <c r="M105" s="134"/>
      <c r="N105" s="134" t="s">
        <v>3</v>
      </c>
      <c r="O105" s="136">
        <v>46171</v>
      </c>
      <c r="P105" s="136">
        <v>46176</v>
      </c>
      <c r="Q105" s="137" t="str" cm="1">
        <f t="array" aca="1" ref="Q105" ca="1">IFERROR(_xlfn.IFS(K105="DEVUELTO","DEVUELTO",K105="APROBADO","APROBADO",K105="CANCELADO","CANCELADO",K105="ASIGNADO",NETWORKDAYS(O105,TODAY(),Tablas!$AA$2:$AA$37)),"")</f>
        <v>DEVUELTO</v>
      </c>
      <c r="R105" s="134" t="str" cm="1">
        <f t="array" aca="1" ref="R105" ca="1">IF(N105="Primera",_xlfn.IFS(Q105="APROBADO","",Q105="CANCELADO","",Q105="DEVUELTO","",(T105-Q105)&gt;=2,"A tiempo",(T105-Q105)=1,"Proximo a Vencer",T105-Q105&lt;0,"Vencido"),_xlfn.IFS(Q105="APROBADO","",Q105="CANCELADO","",Q105="DEVUELTO","",AND(Q105&gt;=0,Q105&lt;=2),"A tiempo",Q105=3,"Proximo a Vencer",Q105&gt;3,"Vencido"))</f>
        <v/>
      </c>
      <c r="S105" s="135" t="s">
        <v>609</v>
      </c>
      <c r="T105" s="134">
        <v>6</v>
      </c>
      <c r="U105" s="134">
        <f>IF(SEGUIMIENTO[[#This Row],[FECHA DE REVISION]]&gt;0,NETWORKDAYS(SEGUIMIENTO[[#This Row],[FECHA DE RECEPCION]],SEGUIMIENTO[[#This Row],[FECHA DE REVISION]],Tablas!$AA$2:$AA$37),"")</f>
        <v>4</v>
      </c>
      <c r="V105" s="134" t="str">
        <f>IFERROR(IF(SEGUIMIENTO[[#This Row],[TIEMPO PARA RESPUESTA / DIAS]]-SEGUIMIENTO[[#This Row],[TIEMPO DE RESPUESTA]]&gt;=0,"OPORTUNA","VENCIDO"),"")</f>
        <v>OPORTUNA</v>
      </c>
      <c r="W105" s="134" t="s">
        <v>606</v>
      </c>
    </row>
    <row r="106" spans="1:23" ht="18.75" customHeight="1">
      <c r="A106" s="134" t="s">
        <v>610</v>
      </c>
      <c r="B106" s="192" t="s">
        <v>611</v>
      </c>
      <c r="C106" s="134" t="s">
        <v>37</v>
      </c>
      <c r="D106" s="134" t="str">
        <f>VLOOKUP(SEGUIMIENTO[[#This Row],[TIPO]],Actividad[#All],2,0)</f>
        <v>Liquidación</v>
      </c>
      <c r="E106" s="134" t="s">
        <v>37</v>
      </c>
      <c r="F106" s="134" t="s">
        <v>48</v>
      </c>
      <c r="G106" s="134" t="s">
        <v>28</v>
      </c>
      <c r="H106" s="134" t="s">
        <v>54</v>
      </c>
      <c r="I106" s="134" t="s">
        <v>64</v>
      </c>
      <c r="J106" s="143" t="s">
        <v>612</v>
      </c>
      <c r="K106" s="134" t="s">
        <v>227</v>
      </c>
      <c r="L106" s="134"/>
      <c r="M106" s="134"/>
      <c r="N106" s="134" t="s">
        <v>12</v>
      </c>
      <c r="O106" s="136">
        <v>46071</v>
      </c>
      <c r="P106" s="5">
        <v>46076</v>
      </c>
      <c r="Q106" s="137" t="str" cm="1">
        <f t="array" aca="1" ref="Q106" ca="1">IFERROR(_xlfn.IFS(K106="DEVUELTO","DEVUELTO",K106="APROBADO","APROBADO",K106="CANCELADO","CANCELADO",K106="ASIGNADO",NETWORKDAYS(O106,TODAY(),Tablas!$AA$2:$AA$37)),"")</f>
        <v>DEVUELTO</v>
      </c>
      <c r="R106" s="134" t="str" cm="1">
        <f t="array" aca="1" ref="R106" ca="1">IF(N106="Primera",_xlfn.IFS(Q106="APROBADO","",Q106="CANCELADO","",Q106="DEVUELTO","",(T106-Q106)&gt;=2,"A tiempo",(T106-Q106)=1,"Proximo a Vencer",T106-Q106&lt;0,"Vencido"),_xlfn.IFS(Q106="APROBADO","",Q106="CANCELADO","",Q106="DEVUELTO","",AND(Q106&gt;=0,Q106&lt;=2),"A tiempo",Q106=3,"Proximo a Vencer",Q106&gt;3,"Vencido"))</f>
        <v/>
      </c>
      <c r="S106" s="134" t="s">
        <v>613</v>
      </c>
      <c r="T106" s="134">
        <v>4</v>
      </c>
      <c r="U106" s="134">
        <f>IF(SEGUIMIENTO[[#This Row],[FECHA DE REVISION]]&gt;0,NETWORKDAYS(SEGUIMIENTO[[#This Row],[FECHA DE RECEPCION]],SEGUIMIENTO[[#This Row],[FECHA DE REVISION]],Tablas!$AA$2:$AA$37),"")</f>
        <v>4</v>
      </c>
      <c r="V106" s="134" t="str">
        <f>IFERROR(IF(SEGUIMIENTO[[#This Row],[TIEMPO PARA RESPUESTA / DIAS]]-SEGUIMIENTO[[#This Row],[TIEMPO DE RESPUESTA]]&gt;=0,"OPORTUNA","VENCIDO"),"")</f>
        <v>OPORTUNA</v>
      </c>
      <c r="W106" s="134"/>
    </row>
    <row r="107" spans="1:23" ht="18.75" customHeight="1">
      <c r="A107" s="134" t="s">
        <v>610</v>
      </c>
      <c r="B107" s="192" t="s">
        <v>611</v>
      </c>
      <c r="C107" s="134" t="s">
        <v>37</v>
      </c>
      <c r="D107" s="134" t="str">
        <f>VLOOKUP(SEGUIMIENTO[[#This Row],[TIPO]],Actividad[#All],2,0)</f>
        <v>Liquidación</v>
      </c>
      <c r="E107" s="134" t="s">
        <v>37</v>
      </c>
      <c r="F107" s="134" t="s">
        <v>48</v>
      </c>
      <c r="G107" s="134" t="s">
        <v>28</v>
      </c>
      <c r="H107" s="134" t="s">
        <v>54</v>
      </c>
      <c r="I107" s="134" t="s">
        <v>64</v>
      </c>
      <c r="J107" s="143" t="s">
        <v>612</v>
      </c>
      <c r="K107" s="134" t="s">
        <v>227</v>
      </c>
      <c r="L107" s="134"/>
      <c r="M107" s="134"/>
      <c r="N107" s="134" t="s">
        <v>3</v>
      </c>
      <c r="O107" s="136">
        <v>46080</v>
      </c>
      <c r="P107" s="5">
        <v>46083</v>
      </c>
      <c r="Q107" s="137" t="str" cm="1">
        <f t="array" aca="1" ref="Q107" ca="1">IFERROR(_xlfn.IFS(K107="DEVUELTO","DEVUELTO",K107="APROBADO","APROBADO",K107="CANCELADO","CANCELADO",K107="ASIGNADO",NETWORKDAYS(O107,TODAY(),Tablas!$AA$2:$AA$37)),"")</f>
        <v>DEVUELTO</v>
      </c>
      <c r="R107" s="134" t="str" cm="1">
        <f t="array" aca="1" ref="R107" ca="1">IF(N107="Primera",_xlfn.IFS(Q107="APROBADO","",Q107="CANCELADO","",Q107="DEVUELTO","",(T107-Q107)&gt;=2,"A tiempo",(T107-Q107)=1,"Proximo a Vencer",T107-Q107&lt;0,"Vencido"),_xlfn.IFS(Q107="APROBADO","",Q107="CANCELADO","",Q107="DEVUELTO","",AND(Q107&gt;=0,Q107&lt;=2),"A tiempo",Q107=3,"Proximo a Vencer",Q107&gt;3,"Vencido"))</f>
        <v/>
      </c>
      <c r="S107" s="134" t="s">
        <v>614</v>
      </c>
      <c r="T107" s="134">
        <v>4</v>
      </c>
      <c r="U107" s="134">
        <f>IF(SEGUIMIENTO[[#This Row],[FECHA DE REVISION]]&gt;0,NETWORKDAYS(SEGUIMIENTO[[#This Row],[FECHA DE RECEPCION]],SEGUIMIENTO[[#This Row],[FECHA DE REVISION]],Tablas!$AA$2:$AA$37),"")</f>
        <v>2</v>
      </c>
      <c r="V107" s="134" t="str">
        <f>IFERROR(IF(SEGUIMIENTO[[#This Row],[TIEMPO PARA RESPUESTA / DIAS]]-SEGUIMIENTO[[#This Row],[TIEMPO DE RESPUESTA]]&gt;=0,"OPORTUNA","VENCIDO"),"")</f>
        <v>OPORTUNA</v>
      </c>
      <c r="W107" s="134"/>
    </row>
    <row r="108" spans="1:23" ht="18.75" customHeight="1">
      <c r="A108" s="134" t="s">
        <v>610</v>
      </c>
      <c r="B108" s="192" t="s">
        <v>611</v>
      </c>
      <c r="C108" s="134" t="s">
        <v>37</v>
      </c>
      <c r="D108" s="134" t="str">
        <f>VLOOKUP(SEGUIMIENTO[[#This Row],[TIPO]],Actividad[#All],2,0)</f>
        <v>Liquidación</v>
      </c>
      <c r="E108" s="134" t="s">
        <v>37</v>
      </c>
      <c r="F108" s="134" t="s">
        <v>48</v>
      </c>
      <c r="G108" s="134" t="s">
        <v>28</v>
      </c>
      <c r="H108" s="134" t="s">
        <v>54</v>
      </c>
      <c r="I108" s="134" t="s">
        <v>64</v>
      </c>
      <c r="J108" s="143" t="s">
        <v>612</v>
      </c>
      <c r="K108" s="134" t="s">
        <v>223</v>
      </c>
      <c r="L108" s="134"/>
      <c r="M108" s="136">
        <v>46092</v>
      </c>
      <c r="N108" s="134" t="s">
        <v>175</v>
      </c>
      <c r="O108" s="136">
        <v>46090</v>
      </c>
      <c r="P108" s="5">
        <v>46092</v>
      </c>
      <c r="Q108" s="137" t="str" cm="1">
        <f t="array" aca="1" ref="Q108" ca="1">IFERROR(_xlfn.IFS(K108="DEVUELTO","DEVUELTO",K108="APROBADO","APROBADO",K108="CANCELADO","CANCELADO",K108="ASIGNADO",NETWORKDAYS(O108,TODAY(),Tablas!$AA$2:$AA$37)),"")</f>
        <v>APROBADO</v>
      </c>
      <c r="R108" s="134" t="str" cm="1">
        <f t="array" aca="1" ref="R108" ca="1">IF(N108="Primera",_xlfn.IFS(Q108="APROBADO","",Q108="CANCELADO","",Q108="DEVUELTO","",(T108-Q108)&gt;=2,"A tiempo",(T108-Q108)=1,"Proximo a Vencer",T108-Q108&lt;0,"Vencido"),_xlfn.IFS(Q108="APROBADO","",Q108="CANCELADO","",Q108="DEVUELTO","",AND(Q108&gt;=0,Q108&lt;=2),"A tiempo",Q108=3,"Proximo a Vencer",Q108&gt;3,"Vencido"))</f>
        <v/>
      </c>
      <c r="S108" s="134" t="s">
        <v>615</v>
      </c>
      <c r="T108" s="134">
        <v>4</v>
      </c>
      <c r="U108" s="134">
        <f>IF(SEGUIMIENTO[[#This Row],[FECHA DE REVISION]]&gt;0,NETWORKDAYS(SEGUIMIENTO[[#This Row],[FECHA DE RECEPCION]],SEGUIMIENTO[[#This Row],[FECHA DE REVISION]],Tablas!$AA$2:$AA$37),"")</f>
        <v>3</v>
      </c>
      <c r="V108" s="134" t="str">
        <f>IFERROR(IF(SEGUIMIENTO[[#This Row],[TIEMPO PARA RESPUESTA / DIAS]]-SEGUIMIENTO[[#This Row],[TIEMPO DE RESPUESTA]]&gt;=0,"OPORTUNA","VENCIDO"),"")</f>
        <v>OPORTUNA</v>
      </c>
      <c r="W108" s="134"/>
    </row>
    <row r="109" spans="1:23" ht="18.75" customHeight="1">
      <c r="A109" s="134" t="s">
        <v>616</v>
      </c>
      <c r="B109" s="192" t="s">
        <v>617</v>
      </c>
      <c r="C109" s="134" t="s">
        <v>21</v>
      </c>
      <c r="D109" s="134" t="str">
        <f>VLOOKUP(SEGUIMIENTO[[#This Row],[TIPO]],Actividad[#All],2,0)</f>
        <v>Modificación</v>
      </c>
      <c r="E109" s="134" t="s">
        <v>36</v>
      </c>
      <c r="F109" s="134" t="s">
        <v>208</v>
      </c>
      <c r="G109" s="134" t="s">
        <v>27</v>
      </c>
      <c r="H109" s="134" t="s">
        <v>53</v>
      </c>
      <c r="I109" s="134" t="s">
        <v>64</v>
      </c>
      <c r="J109" s="143" t="s">
        <v>311</v>
      </c>
      <c r="K109" s="134" t="s">
        <v>227</v>
      </c>
      <c r="L109" s="134"/>
      <c r="M109" s="134"/>
      <c r="N109" s="134" t="s">
        <v>12</v>
      </c>
      <c r="O109" s="136">
        <v>46072</v>
      </c>
      <c r="P109" s="136">
        <v>46072</v>
      </c>
      <c r="Q109" s="137" t="str" cm="1">
        <f t="array" aca="1" ref="Q109" ca="1">IFERROR(_xlfn.IFS(K109="DEVUELTO","DEVUELTO",K109="APROBADO","APROBADO",K109="CANCELADO","CANCELADO",K109="ASIGNADO",NETWORKDAYS(O109,TODAY(),Tablas!$AA$2:$AA$37)),"")</f>
        <v>DEVUELTO</v>
      </c>
      <c r="R109" s="134" t="str" cm="1">
        <f t="array" aca="1" ref="R109" ca="1">IF(N109="Primera",_xlfn.IFS(Q109="APROBADO","",Q109="CANCELADO","",Q109="DEVUELTO","",(T109-Q109)&gt;=2,"A tiempo",(T109-Q109)=1,"Proximo a Vencer",T109-Q109&lt;0,"Vencido"),_xlfn.IFS(Q109="APROBADO","",Q109="CANCELADO","",Q109="DEVUELTO","",AND(Q109&gt;=0,Q109&lt;=2),"A tiempo",Q109=3,"Proximo a Vencer",Q109&gt;3,"Vencido"))</f>
        <v/>
      </c>
      <c r="S109" s="134" t="s">
        <v>618</v>
      </c>
      <c r="T109" s="134">
        <f>IF(SEGUIMIENTO[[#This Row],[REVISION]]="Primera",VLOOKUP(SEGUIMIENTO[[#This Row],[MODALIDAD]],Actividad[[#All],[TIPO]:[Tiempo Respuesta]],2,0),VLOOKUP(SEGUIMIENTO[[#This Row],[MODALIDAD]],Actividad[[#All],[TIPO]:[Segunda]],3,0))</f>
        <v>3</v>
      </c>
      <c r="U109" s="134">
        <f>IF(SEGUIMIENTO[[#This Row],[FECHA DE REVISION]]&gt;0,NETWORKDAYS(SEGUIMIENTO[[#This Row],[FECHA DE RECEPCION]],SEGUIMIENTO[[#This Row],[FECHA DE REVISION]],Tablas!$AA$2:$AA$37),"")</f>
        <v>1</v>
      </c>
      <c r="V109" s="134" t="str">
        <f>IFERROR(IF(SEGUIMIENTO[[#This Row],[TIEMPO PARA RESPUESTA / DIAS]]-SEGUIMIENTO[[#This Row],[TIEMPO DE RESPUESTA]]&gt;=0,"OPORTUNA","VENCIDO"),"")</f>
        <v>OPORTUNA</v>
      </c>
      <c r="W109" s="134"/>
    </row>
    <row r="110" spans="1:23" ht="18.75" customHeight="1">
      <c r="A110" s="134" t="s">
        <v>616</v>
      </c>
      <c r="B110" s="192" t="s">
        <v>617</v>
      </c>
      <c r="C110" s="134" t="s">
        <v>21</v>
      </c>
      <c r="D110" s="134" t="str">
        <f>VLOOKUP(SEGUIMIENTO[[#This Row],[TIPO]],Actividad[#All],2,0)</f>
        <v>Modificación</v>
      </c>
      <c r="E110" s="134" t="s">
        <v>36</v>
      </c>
      <c r="F110" s="134" t="s">
        <v>208</v>
      </c>
      <c r="G110" s="134" t="s">
        <v>27</v>
      </c>
      <c r="H110" s="134" t="s">
        <v>53</v>
      </c>
      <c r="I110" s="134" t="s">
        <v>64</v>
      </c>
      <c r="J110" s="143" t="s">
        <v>311</v>
      </c>
      <c r="K110" s="134" t="s">
        <v>227</v>
      </c>
      <c r="L110" s="134"/>
      <c r="M110" s="134"/>
      <c r="N110" s="134" t="s">
        <v>3</v>
      </c>
      <c r="O110" s="136">
        <v>46073</v>
      </c>
      <c r="P110" s="136">
        <v>46073</v>
      </c>
      <c r="Q110" s="137" t="str" cm="1">
        <f t="array" aca="1" ref="Q110" ca="1">IFERROR(_xlfn.IFS(K110="DEVUELTO","DEVUELTO",K110="APROBADO","APROBADO",K110="CANCELADO","CANCELADO",K110="ASIGNADO",NETWORKDAYS(O110,TODAY(),Tablas!$AA$2:$AA$37)),"")</f>
        <v>DEVUELTO</v>
      </c>
      <c r="R110" s="134" t="str" cm="1">
        <f t="array" aca="1" ref="R110" ca="1">IF(N110="Primera",_xlfn.IFS(Q110="APROBADO","",Q110="CANCELADO","",Q110="DEVUELTO","",(T110-Q110)&gt;=2,"A tiempo",(T110-Q110)=1,"Proximo a Vencer",T110-Q110&lt;0,"Vencido"),_xlfn.IFS(Q110="APROBADO","",Q110="CANCELADO","",Q110="DEVUELTO","",AND(Q110&gt;=0,Q110&lt;=2),"A tiempo",Q110=3,"Proximo a Vencer",Q110&gt;3,"Vencido"))</f>
        <v/>
      </c>
      <c r="S110" s="134" t="s">
        <v>619</v>
      </c>
      <c r="T110" s="134">
        <f>IF(SEGUIMIENTO[[#This Row],[REVISION]]="Primera",VLOOKUP(SEGUIMIENTO[[#This Row],[MODALIDAD]],Actividad[[#All],[TIPO]:[Tiempo Respuesta]],2,0),VLOOKUP(SEGUIMIENTO[[#This Row],[MODALIDAD]],Actividad[[#All],[TIPO]:[Segunda]],3,0))</f>
        <v>2</v>
      </c>
      <c r="U110" s="134">
        <f>IF(SEGUIMIENTO[[#This Row],[FECHA DE REVISION]]&gt;0,NETWORKDAYS(SEGUIMIENTO[[#This Row],[FECHA DE RECEPCION]],SEGUIMIENTO[[#This Row],[FECHA DE REVISION]],Tablas!$AA$2:$AA$37),"")</f>
        <v>1</v>
      </c>
      <c r="V110" s="134" t="str">
        <f>IFERROR(IF(SEGUIMIENTO[[#This Row],[TIEMPO PARA RESPUESTA / DIAS]]-SEGUIMIENTO[[#This Row],[TIEMPO DE RESPUESTA]]&gt;=0,"OPORTUNA","VENCIDO"),"")</f>
        <v>OPORTUNA</v>
      </c>
      <c r="W110" s="134"/>
    </row>
    <row r="111" spans="1:23" ht="18.75" customHeight="1">
      <c r="A111" s="134" t="s">
        <v>616</v>
      </c>
      <c r="B111" s="192" t="s">
        <v>617</v>
      </c>
      <c r="C111" s="134" t="s">
        <v>21</v>
      </c>
      <c r="D111" s="134" t="str">
        <f>VLOOKUP(SEGUIMIENTO[[#This Row],[TIPO]],Actividad[#All],2,0)</f>
        <v>Modificación</v>
      </c>
      <c r="E111" s="134" t="s">
        <v>36</v>
      </c>
      <c r="F111" s="134" t="s">
        <v>208</v>
      </c>
      <c r="G111" s="134" t="s">
        <v>27</v>
      </c>
      <c r="H111" s="134" t="s">
        <v>53</v>
      </c>
      <c r="I111" s="134" t="s">
        <v>64</v>
      </c>
      <c r="J111" s="143" t="s">
        <v>311</v>
      </c>
      <c r="K111" s="134" t="s">
        <v>227</v>
      </c>
      <c r="L111" s="134"/>
      <c r="M111" s="134"/>
      <c r="N111" s="134" t="s">
        <v>175</v>
      </c>
      <c r="O111" s="136">
        <v>46077</v>
      </c>
      <c r="P111" s="136">
        <v>46078</v>
      </c>
      <c r="Q111" s="137" t="str" cm="1">
        <f t="array" aca="1" ref="Q111" ca="1">IFERROR(_xlfn.IFS(K111="DEVUELTO","DEVUELTO",K111="APROBADO","APROBADO",K111="CANCELADO","CANCELADO",K111="ASIGNADO",NETWORKDAYS(O111,TODAY(),Tablas!$AA$2:$AA$37)),"")</f>
        <v>DEVUELTO</v>
      </c>
      <c r="R111" s="134" t="str" cm="1">
        <f t="array" aca="1" ref="R111" ca="1">IF(N111="Primera",_xlfn.IFS(Q111="APROBADO","",Q111="CANCELADO","",Q111="DEVUELTO","",(T111-Q111)&gt;=2,"A tiempo",(T111-Q111)=1,"Proximo a Vencer",T111-Q111&lt;0,"Vencido"),_xlfn.IFS(Q111="APROBADO","",Q111="CANCELADO","",Q111="DEVUELTO","",AND(Q111&gt;=0,Q111&lt;=2),"A tiempo",Q111=3,"Proximo a Vencer",Q111&gt;3,"Vencido"))</f>
        <v/>
      </c>
      <c r="S111" s="134" t="s">
        <v>620</v>
      </c>
      <c r="T111" s="134">
        <f>IF(SEGUIMIENTO[[#This Row],[REVISION]]="Primera",VLOOKUP(SEGUIMIENTO[[#This Row],[MODALIDAD]],Actividad[[#All],[TIPO]:[Tiempo Respuesta]],2,0),VLOOKUP(SEGUIMIENTO[[#This Row],[MODALIDAD]],Actividad[[#All],[TIPO]:[Segunda]],3,0))</f>
        <v>2</v>
      </c>
      <c r="U111" s="134">
        <f>IF(SEGUIMIENTO[[#This Row],[FECHA DE REVISION]]&gt;0,NETWORKDAYS(SEGUIMIENTO[[#This Row],[FECHA DE RECEPCION]],SEGUIMIENTO[[#This Row],[FECHA DE REVISION]],Tablas!$AA$2:$AA$37),"")</f>
        <v>2</v>
      </c>
      <c r="V111" s="134" t="str">
        <f>IFERROR(IF(SEGUIMIENTO[[#This Row],[TIEMPO PARA RESPUESTA / DIAS]]-SEGUIMIENTO[[#This Row],[TIEMPO DE RESPUESTA]]&gt;=0,"OPORTUNA","VENCIDO"),"")</f>
        <v>OPORTUNA</v>
      </c>
      <c r="W111" s="134"/>
    </row>
    <row r="112" spans="1:23" ht="18.75" customHeight="1">
      <c r="A112" s="134" t="s">
        <v>616</v>
      </c>
      <c r="B112" s="192" t="s">
        <v>617</v>
      </c>
      <c r="C112" s="134" t="s">
        <v>21</v>
      </c>
      <c r="D112" s="134" t="str">
        <f>VLOOKUP(SEGUIMIENTO[[#This Row],[TIPO]],Actividad[#All],2,0)</f>
        <v>Modificación</v>
      </c>
      <c r="E112" s="134" t="s">
        <v>36</v>
      </c>
      <c r="F112" s="134" t="s">
        <v>169</v>
      </c>
      <c r="G112" s="134" t="s">
        <v>27</v>
      </c>
      <c r="H112" s="134" t="s">
        <v>53</v>
      </c>
      <c r="I112" s="134" t="s">
        <v>64</v>
      </c>
      <c r="J112" s="143" t="s">
        <v>311</v>
      </c>
      <c r="K112" s="134" t="s">
        <v>223</v>
      </c>
      <c r="L112" s="134"/>
      <c r="M112" s="136">
        <v>46080</v>
      </c>
      <c r="N112" s="134" t="s">
        <v>179</v>
      </c>
      <c r="O112" s="136">
        <v>46080</v>
      </c>
      <c r="P112" s="136">
        <v>46080</v>
      </c>
      <c r="Q112" s="137" t="str" cm="1">
        <f t="array" aca="1" ref="Q112" ca="1">IFERROR(_xlfn.IFS(K112="DEVUELTO","DEVUELTO",K112="APROBADO","APROBADO",K112="CANCELADO","CANCELADO",K112="ASIGNADO",NETWORKDAYS(O112,TODAY(),Tablas!$AA$2:$AA$37)),"")</f>
        <v>APROBADO</v>
      </c>
      <c r="R112" s="134" t="str" cm="1">
        <f t="array" aca="1" ref="R112" ca="1">IF(N112="Primera",_xlfn.IFS(Q112="APROBADO","",Q112="CANCELADO","",Q112="DEVUELTO","",(T112-Q112)&gt;=2,"A tiempo",(T112-Q112)=1,"Proximo a Vencer",T112-Q112&lt;0,"Vencido"),_xlfn.IFS(Q112="APROBADO","",Q112="CANCELADO","",Q112="DEVUELTO","",AND(Q112&gt;=0,Q112&lt;=2),"A tiempo",Q112=3,"Proximo a Vencer",Q112&gt;3,"Vencido"))</f>
        <v/>
      </c>
      <c r="S112" s="134" t="s">
        <v>621</v>
      </c>
      <c r="T112" s="134">
        <f>IF(SEGUIMIENTO[[#This Row],[REVISION]]="Primera",VLOOKUP(SEGUIMIENTO[[#This Row],[MODALIDAD]],Actividad[[#All],[TIPO]:[Tiempo Respuesta]],2,0),VLOOKUP(SEGUIMIENTO[[#This Row],[MODALIDAD]],Actividad[[#All],[TIPO]:[Segunda]],3,0))</f>
        <v>2</v>
      </c>
      <c r="U112" s="134">
        <f>IF(SEGUIMIENTO[[#This Row],[FECHA DE REVISION]]&gt;0,NETWORKDAYS(SEGUIMIENTO[[#This Row],[FECHA DE RECEPCION]],SEGUIMIENTO[[#This Row],[FECHA DE REVISION]],Tablas!$AA$2:$AA$37),"")</f>
        <v>1</v>
      </c>
      <c r="V112" s="134" t="str">
        <f>IFERROR(IF(SEGUIMIENTO[[#This Row],[TIEMPO PARA RESPUESTA / DIAS]]-SEGUIMIENTO[[#This Row],[TIEMPO DE RESPUESTA]]&gt;=0,"OPORTUNA","VENCIDO"),"")</f>
        <v>OPORTUNA</v>
      </c>
      <c r="W112" s="134"/>
    </row>
    <row r="113" spans="1:23" ht="14.25" customHeight="1">
      <c r="A113" s="134" t="s">
        <v>622</v>
      </c>
      <c r="B113" s="192" t="s">
        <v>623</v>
      </c>
      <c r="C113" s="134" t="s">
        <v>173</v>
      </c>
      <c r="D113" s="134" t="str">
        <f>VLOOKUP(SEGUIMIENTO[[#This Row],[TIPO]],Actividad[#All],2,0)</f>
        <v>Modificación</v>
      </c>
      <c r="E113" s="134" t="s">
        <v>35</v>
      </c>
      <c r="F113" s="134" t="s">
        <v>89</v>
      </c>
      <c r="G113" s="134" t="s">
        <v>29</v>
      </c>
      <c r="H113" s="134" t="s">
        <v>84</v>
      </c>
      <c r="I113" s="134" t="s">
        <v>39</v>
      </c>
      <c r="J113" s="167" t="s">
        <v>312</v>
      </c>
      <c r="K113" s="134" t="s">
        <v>227</v>
      </c>
      <c r="L113" s="134"/>
      <c r="M113" s="134"/>
      <c r="N113" s="134" t="s">
        <v>12</v>
      </c>
      <c r="O113" s="136">
        <v>46073</v>
      </c>
      <c r="P113" s="136">
        <v>46076</v>
      </c>
      <c r="Q113" s="137" t="str" cm="1">
        <f t="array" aca="1" ref="Q113" ca="1">IFERROR(_xlfn.IFS(K113="DEVUELTO","DEVUELTO",K113="APROBADO","APROBADO",K113="CANCELADO","CANCELADO",K113="ASIGNADO",NETWORKDAYS(O113,TODAY(),Tablas!$AA$2:$AA$37)),"")</f>
        <v>DEVUELTO</v>
      </c>
      <c r="R113" s="134" t="str" cm="1">
        <f t="array" aca="1" ref="R113" ca="1">IF(N113="Primera",_xlfn.IFS(Q113="APROBADO","",Q113="CANCELADO","",Q113="DEVUELTO","",(T113-Q113)&gt;=2,"A tiempo",(T113-Q113)=1,"Proximo a Vencer",T113-Q113&lt;0,"Vencido"),_xlfn.IFS(Q113="APROBADO","",Q113="CANCELADO","",Q113="DEVUELTO","",AND(Q113&gt;=0,Q113&lt;=2),"A tiempo",Q113=3,"Proximo a Vencer",Q113&gt;3,"Vencido"))</f>
        <v/>
      </c>
      <c r="S113" s="134" t="s">
        <v>624</v>
      </c>
      <c r="T113" s="134">
        <f>IF(SEGUIMIENTO[[#This Row],[REVISION]]="Primera",VLOOKUP(SEGUIMIENTO[[#This Row],[MODALIDAD]],Actividad[[#All],[TIPO]:[Tiempo Respuesta]],2,0),VLOOKUP(SEGUIMIENTO[[#This Row],[MODALIDAD]],Actividad[[#All],[TIPO]:[Segunda]],3,0))</f>
        <v>3</v>
      </c>
      <c r="U113" s="134">
        <f>IF(SEGUIMIENTO[[#This Row],[FECHA DE REVISION]]&gt;0,NETWORKDAYS(SEGUIMIENTO[[#This Row],[FECHA DE RECEPCION]],SEGUIMIENTO[[#This Row],[FECHA DE REVISION]],Tablas!$AA$2:$AA$37),"")</f>
        <v>2</v>
      </c>
      <c r="V113" s="134" t="str">
        <f>IFERROR(IF(SEGUIMIENTO[[#This Row],[TIEMPO PARA RESPUESTA / DIAS]]-SEGUIMIENTO[[#This Row],[TIEMPO DE RESPUESTA]]&gt;=0,"OPORTUNA","VENCIDO"),"")</f>
        <v>OPORTUNA</v>
      </c>
      <c r="W113" s="134"/>
    </row>
    <row r="114" spans="1:23" ht="14.25" customHeight="1">
      <c r="A114" t="s">
        <v>622</v>
      </c>
      <c r="B114" s="192" t="s">
        <v>623</v>
      </c>
      <c r="C114" t="s">
        <v>173</v>
      </c>
      <c r="D114" t="str">
        <f>VLOOKUP(SEGUIMIENTO[[#This Row],[TIPO]],Actividad[#All],2,0)</f>
        <v>Modificación</v>
      </c>
      <c r="E114" t="s">
        <v>35</v>
      </c>
      <c r="F114" t="s">
        <v>89</v>
      </c>
      <c r="G114" t="s">
        <v>29</v>
      </c>
      <c r="H114" t="s">
        <v>84</v>
      </c>
      <c r="I114" t="s">
        <v>39</v>
      </c>
      <c r="J114" s="167" t="s">
        <v>312</v>
      </c>
      <c r="K114" t="s">
        <v>227</v>
      </c>
      <c r="M114" s="162"/>
      <c r="N114" s="162" t="s">
        <v>3</v>
      </c>
      <c r="O114" s="165">
        <v>46085</v>
      </c>
      <c r="P114" s="165">
        <v>46086</v>
      </c>
      <c r="Q114" s="164" t="str" cm="1">
        <f t="array" aca="1" ref="Q114" ca="1">IFERROR(_xlfn.IFS(K114="DEVUELTO","DEVUELTO",K114="APROBADO","APROBADO",K114="CANCELADO","CANCELADO",K114="ASIGNADO",NETWORKDAYS(O114,TODAY(),Tablas!$AA$2:$AA$37)),"")</f>
        <v>DEVUELTO</v>
      </c>
      <c r="R114" s="134" t="str" cm="1">
        <f t="array" aca="1" ref="R114" ca="1">IF(N114="Primera",_xlfn.IFS(Q114="APROBADO","",Q114="CANCELADO","",Q114="DEVUELTO","",(T114-Q114)&gt;=2,"A tiempo",(T114-Q114)=1,"Proximo a Vencer",T114-Q114&lt;0,"Vencido"),_xlfn.IFS(Q114="APROBADO","",Q114="CANCELADO","",Q114="DEVUELTO","",AND(Q114&gt;=0,Q114&lt;=2),"A tiempo",Q114=3,"Proximo a Vencer",Q114&gt;3,"Vencido"))</f>
        <v/>
      </c>
      <c r="S114" s="162" t="s">
        <v>625</v>
      </c>
      <c r="T114" s="162">
        <f>IF(SEGUIMIENTO[[#This Row],[REVISION]]="Primera",VLOOKUP(SEGUIMIENTO[[#This Row],[MODALIDAD]],Actividad[[#All],[TIPO]:[Tiempo Respuesta]],2,0),VLOOKUP(SEGUIMIENTO[[#This Row],[MODALIDAD]],Actividad[[#All],[TIPO]:[Segunda]],3,0))</f>
        <v>2</v>
      </c>
      <c r="U114" s="162">
        <f>IF(SEGUIMIENTO[[#This Row],[FECHA DE REVISION]]&gt;0,NETWORKDAYS(SEGUIMIENTO[[#This Row],[FECHA DE RECEPCION]],SEGUIMIENTO[[#This Row],[FECHA DE REVISION]],Tablas!$AA$2:$AA$37),"")</f>
        <v>2</v>
      </c>
      <c r="V114" s="162" t="str">
        <f>IFERROR(IF(SEGUIMIENTO[[#This Row],[TIEMPO PARA RESPUESTA / DIAS]]-SEGUIMIENTO[[#This Row],[TIEMPO DE RESPUESTA]]&gt;=0,"OPORTUNA","VENCIDO"),"")</f>
        <v>OPORTUNA</v>
      </c>
      <c r="W114" s="162"/>
    </row>
    <row r="115" spans="1:23" ht="14.25" customHeight="1">
      <c r="A115" t="s">
        <v>622</v>
      </c>
      <c r="B115" s="192" t="s">
        <v>623</v>
      </c>
      <c r="C115" t="s">
        <v>173</v>
      </c>
      <c r="D115" t="str">
        <f>VLOOKUP(SEGUIMIENTO[[#This Row],[TIPO]],Actividad[#All],2,0)</f>
        <v>Modificación</v>
      </c>
      <c r="E115" t="s">
        <v>35</v>
      </c>
      <c r="F115" t="s">
        <v>89</v>
      </c>
      <c r="G115" t="s">
        <v>29</v>
      </c>
      <c r="H115" t="s">
        <v>84</v>
      </c>
      <c r="I115" t="s">
        <v>39</v>
      </c>
      <c r="J115" s="167" t="s">
        <v>312</v>
      </c>
      <c r="K115" s="162" t="s">
        <v>223</v>
      </c>
      <c r="L115" s="162"/>
      <c r="M115" s="165">
        <v>46090</v>
      </c>
      <c r="N115" s="162" t="s">
        <v>175</v>
      </c>
      <c r="O115" s="165">
        <v>46087</v>
      </c>
      <c r="P115" s="165">
        <v>46090</v>
      </c>
      <c r="Q115" s="164" t="str" cm="1">
        <f t="array" aca="1" ref="Q115" ca="1">IFERROR(_xlfn.IFS(K115="DEVUELTO","DEVUELTO",K115="APROBADO","APROBADO",K115="CANCELADO","CANCELADO",K115="ASIGNADO",NETWORKDAYS(O115,TODAY(),Tablas!$AA$2:$AA$37)),"")</f>
        <v>APROBADO</v>
      </c>
      <c r="R115" s="162" t="str" cm="1">
        <f t="array" aca="1" ref="R115" ca="1">IF(N115="Primera",_xlfn.IFS(Q115="APROBADO","",Q115="CANCELADO","",Q115="DEVUELTO","",(T115-Q115)&gt;=2,"A tiempo",(T115-Q115)&lt;1,"Proximo a Vencer",T115-Q115&lt;0,"Vencido"),_xlfn.IFS(Q115="APROBADO","",Q115="CANCELADO","",Q115="DEVUELTO","",AND(Q115&gt;=0,Q115&lt;=2),"A tiempo",Q115=3,"Proximo a Vencer",Q115&gt;3,"Vencido"))</f>
        <v/>
      </c>
      <c r="S115" s="162" t="s">
        <v>626</v>
      </c>
      <c r="T115" s="162">
        <f>IF(SEGUIMIENTO[[#This Row],[REVISION]]="Primera",VLOOKUP(SEGUIMIENTO[[#This Row],[MODALIDAD]],Actividad[[#All],[TIPO]:[Tiempo Respuesta]],2,0),VLOOKUP(SEGUIMIENTO[[#This Row],[MODALIDAD]],Actividad[[#All],[TIPO]:[Segunda]],3,0))</f>
        <v>2</v>
      </c>
      <c r="U115" s="162">
        <f>IF(SEGUIMIENTO[[#This Row],[FECHA DE REVISION]]&gt;0,NETWORKDAYS(SEGUIMIENTO[[#This Row],[FECHA DE RECEPCION]],SEGUIMIENTO[[#This Row],[FECHA DE REVISION]],Tablas!$AA$2:$AA$37),"")</f>
        <v>2</v>
      </c>
      <c r="V115" s="162" t="str">
        <f>IFERROR(IF(SEGUIMIENTO[[#This Row],[TIEMPO PARA RESPUESTA / DIAS]]-SEGUIMIENTO[[#This Row],[TIEMPO DE RESPUESTA]]&gt;=0,"OPORTUNA","VENCIDO"),"")</f>
        <v>OPORTUNA</v>
      </c>
      <c r="W115" s="162"/>
    </row>
    <row r="116" spans="1:23" ht="14.25" customHeight="1">
      <c r="A116" s="134" t="s">
        <v>627</v>
      </c>
      <c r="B116" s="192" t="s">
        <v>628</v>
      </c>
      <c r="C116" s="134" t="s">
        <v>166</v>
      </c>
      <c r="D116" s="134" t="str">
        <f>VLOOKUP(SEGUIMIENTO[[#This Row],[TIPO]],Actividad[#All],2,0)</f>
        <v>Proceso</v>
      </c>
      <c r="E116" s="134" t="s">
        <v>36</v>
      </c>
      <c r="F116" s="134"/>
      <c r="G116" s="134" t="s">
        <v>30</v>
      </c>
      <c r="H116" s="134" t="s">
        <v>98</v>
      </c>
      <c r="I116" s="134" t="s">
        <v>50</v>
      </c>
      <c r="J116" s="66" t="s">
        <v>629</v>
      </c>
      <c r="K116" s="134" t="s">
        <v>227</v>
      </c>
      <c r="L116" s="134"/>
      <c r="M116" s="134"/>
      <c r="N116" s="134" t="s">
        <v>12</v>
      </c>
      <c r="O116" s="136">
        <v>46076</v>
      </c>
      <c r="P116" s="136">
        <v>46076</v>
      </c>
      <c r="Q116" s="137" t="str" cm="1">
        <f t="array" aca="1" ref="Q116" ca="1">IFERROR(_xlfn.IFS(K116="DEVUELTO","DEVUELTO",K116="APROBADO","APROBADO",K116="CANCELADO","CANCELADO",K116="ASIGNADO",NETWORKDAYS(O116,TODAY(),Tablas!$AA$2:$AA$37)),"")</f>
        <v>DEVUELTO</v>
      </c>
      <c r="R116" s="134" t="str" cm="1">
        <f t="array" aca="1" ref="R116" ca="1">IF(N116="Primera",_xlfn.IFS(Q116="APROBADO","",Q116="CANCELADO","",Q116="DEVUELTO","",(T116-Q116)&gt;=2,"A tiempo",(T116-Q116)=1,"Proximo a Vencer",T116-Q116&lt;0,"Vencido"),_xlfn.IFS(Q116="APROBADO","",Q116="CANCELADO","",Q116="DEVUELTO","",AND(Q116&gt;=0,Q116&lt;=2),"A tiempo",Q116=3,"Proximo a Vencer",Q116&gt;3,"Vencido"))</f>
        <v/>
      </c>
      <c r="S116" s="135" t="s">
        <v>630</v>
      </c>
      <c r="T116" s="134">
        <f>IF(SEGUIMIENTO[[#This Row],[REVISION]]="Primera",VLOOKUP(SEGUIMIENTO[[#This Row],[MODALIDAD]],Actividad[[#All],[TIPO]:[Tiempo Respuesta]],2,0),VLOOKUP(SEGUIMIENTO[[#This Row],[MODALIDAD]],Actividad[[#All],[TIPO]:[Segunda]],3,0))</f>
        <v>5</v>
      </c>
      <c r="U116" s="134">
        <f>IF(SEGUIMIENTO[[#This Row],[FECHA DE REVISION]]&gt;0,NETWORKDAYS(SEGUIMIENTO[[#This Row],[FECHA DE RECEPCION]],SEGUIMIENTO[[#This Row],[FECHA DE REVISION]],Tablas!$AA$2:$AA$37),"")</f>
        <v>1</v>
      </c>
      <c r="V116" s="134" t="str">
        <f>IFERROR(IF(SEGUIMIENTO[[#This Row],[TIEMPO PARA RESPUESTA / DIAS]]-SEGUIMIENTO[[#This Row],[TIEMPO DE RESPUESTA]]&gt;=0,"OPORTUNA","VENCIDO"),"")</f>
        <v>OPORTUNA</v>
      </c>
      <c r="W116" s="134"/>
    </row>
    <row r="117" spans="1:23" ht="19.5" customHeight="1">
      <c r="A117" s="134" t="s">
        <v>627</v>
      </c>
      <c r="B117" s="192" t="s">
        <v>628</v>
      </c>
      <c r="C117" s="134" t="s">
        <v>166</v>
      </c>
      <c r="D117" s="134" t="str">
        <f>VLOOKUP(SEGUIMIENTO[[#This Row],[TIPO]],Actividad[#All],2,0)</f>
        <v>Proceso</v>
      </c>
      <c r="E117" s="134" t="s">
        <v>36</v>
      </c>
      <c r="F117" s="134"/>
      <c r="G117" s="134" t="s">
        <v>30</v>
      </c>
      <c r="H117" s="134" t="s">
        <v>98</v>
      </c>
      <c r="I117" s="134" t="s">
        <v>50</v>
      </c>
      <c r="J117" s="66" t="s">
        <v>629</v>
      </c>
      <c r="K117" s="134" t="s">
        <v>223</v>
      </c>
      <c r="L117" s="134"/>
      <c r="M117" s="136">
        <v>46080</v>
      </c>
      <c r="N117" s="134" t="s">
        <v>3</v>
      </c>
      <c r="O117" s="136">
        <v>46079</v>
      </c>
      <c r="P117" s="136">
        <v>46080</v>
      </c>
      <c r="Q117" s="137" t="str" cm="1">
        <f t="array" aca="1" ref="Q117" ca="1">IFERROR(_xlfn.IFS(K117="DEVUELTO","DEVUELTO",K117="APROBADO","APROBADO",K117="CANCELADO","CANCELADO",K117="ASIGNADO",NETWORKDAYS(O117,TODAY(),Tablas!$AA$2:$AA$37)),"")</f>
        <v>APROBADO</v>
      </c>
      <c r="R117" s="134" t="str" cm="1">
        <f t="array" aca="1" ref="R117" ca="1">IF(N117="Primera",_xlfn.IFS(Q117="APROBADO","",Q117="CANCELADO","",Q117="DEVUELTO","",(T117-Q117)&gt;=2,"A tiempo",(T117-Q117)=1,"Proximo a Vencer",T117-Q117&lt;0,"Vencido"),_xlfn.IFS(Q117="APROBADO","",Q117="CANCELADO","",Q117="DEVUELTO","",AND(Q117&gt;=0,Q117&lt;=2),"A tiempo",Q117=3,"Proximo a Vencer",Q117&gt;3,"Vencido"))</f>
        <v/>
      </c>
      <c r="S117" s="134" t="s">
        <v>450</v>
      </c>
      <c r="T117" s="134">
        <f>IF(SEGUIMIENTO[[#This Row],[REVISION]]="Primera",VLOOKUP(SEGUIMIENTO[[#This Row],[MODALIDAD]],Actividad[[#All],[TIPO]:[Tiempo Respuesta]],2,0),VLOOKUP(SEGUIMIENTO[[#This Row],[MODALIDAD]],Actividad[[#All],[TIPO]:[Segunda]],3,0))</f>
        <v>3</v>
      </c>
      <c r="U117" s="134">
        <f>IF(SEGUIMIENTO[[#This Row],[FECHA DE REVISION]]&gt;0,NETWORKDAYS(SEGUIMIENTO[[#This Row],[FECHA DE RECEPCION]],SEGUIMIENTO[[#This Row],[FECHA DE REVISION]],Tablas!$AA$2:$AA$37),"")</f>
        <v>2</v>
      </c>
      <c r="V117" s="134" t="str">
        <f>IFERROR(IF(SEGUIMIENTO[[#This Row],[TIEMPO PARA RESPUESTA / DIAS]]-SEGUIMIENTO[[#This Row],[TIEMPO DE RESPUESTA]]&gt;=0,"OPORTUNA","VENCIDO"),"")</f>
        <v>OPORTUNA</v>
      </c>
      <c r="W117" s="134"/>
    </row>
    <row r="118" spans="1:23" ht="17.25" customHeight="1">
      <c r="A118" s="134" t="s">
        <v>631</v>
      </c>
      <c r="B118" s="192" t="s">
        <v>632</v>
      </c>
      <c r="C118" s="134" t="s">
        <v>166</v>
      </c>
      <c r="D118" s="134" t="str">
        <f>VLOOKUP(SEGUIMIENTO[[#This Row],[TIPO]],Actividad[#All],2,0)</f>
        <v>Proceso</v>
      </c>
      <c r="E118" s="134" t="s">
        <v>36</v>
      </c>
      <c r="F118" s="134"/>
      <c r="G118" s="134" t="s">
        <v>30</v>
      </c>
      <c r="H118" s="134" t="s">
        <v>98</v>
      </c>
      <c r="I118" s="134" t="s">
        <v>633</v>
      </c>
      <c r="J118" s="167" t="s">
        <v>314</v>
      </c>
      <c r="K118" s="134" t="s">
        <v>227</v>
      </c>
      <c r="L118" s="134"/>
      <c r="M118" s="134"/>
      <c r="N118" s="134" t="s">
        <v>12</v>
      </c>
      <c r="O118" s="136">
        <v>46077</v>
      </c>
      <c r="P118" s="136">
        <v>46080</v>
      </c>
      <c r="Q118" s="137" t="str" cm="1">
        <f t="array" aca="1" ref="Q118" ca="1">IFERROR(_xlfn.IFS(K118="DEVUELTO","DEVUELTO",K118="APROBADO","APROBADO",K118="CANCELADO","CANCELADO",K118="ASIGNADO",NETWORKDAYS(O118,TODAY(),Tablas!$AA$2:$AA$37)),"")</f>
        <v>DEVUELTO</v>
      </c>
      <c r="R118" s="134" t="str" cm="1">
        <f t="array" aca="1" ref="R118" ca="1">IF(N118="Primera",_xlfn.IFS(Q118="APROBADO","",Q118="CANCELADO","",Q118="DEVUELTO","",(T118-Q118)&gt;=2,"A tiempo",(T118-Q118)=1,"Proximo a Vencer",T118-Q118&lt;0,"Vencido"),_xlfn.IFS(Q118="APROBADO","",Q118="CANCELADO","",Q118="DEVUELTO","",AND(Q118&gt;=0,Q118&lt;=2),"A tiempo",Q118=3,"Proximo a Vencer",Q118&gt;3,"Vencido"))</f>
        <v/>
      </c>
      <c r="S118" s="134" t="s">
        <v>634</v>
      </c>
      <c r="T118" s="134">
        <f>IF(SEGUIMIENTO[[#This Row],[REVISION]]="Primera",VLOOKUP(SEGUIMIENTO[[#This Row],[MODALIDAD]],Actividad[[#All],[TIPO]:[Tiempo Respuesta]],2,0),VLOOKUP(SEGUIMIENTO[[#This Row],[MODALIDAD]],Actividad[[#All],[TIPO]:[Segunda]],3,0))</f>
        <v>5</v>
      </c>
      <c r="U118" s="134">
        <f>IF(SEGUIMIENTO[[#This Row],[FECHA DE REVISION]]&gt;0,NETWORKDAYS(SEGUIMIENTO[[#This Row],[FECHA DE RECEPCION]],SEGUIMIENTO[[#This Row],[FECHA DE REVISION]],Tablas!$AA$2:$AA$37),"")</f>
        <v>4</v>
      </c>
      <c r="V118" s="134" t="str">
        <f>IFERROR(IF(SEGUIMIENTO[[#This Row],[TIEMPO PARA RESPUESTA / DIAS]]-SEGUIMIENTO[[#This Row],[TIEMPO DE RESPUESTA]]&gt;=0,"OPORTUNA","VENCIDO"),"")</f>
        <v>OPORTUNA</v>
      </c>
      <c r="W118" s="134"/>
    </row>
    <row r="119" spans="1:23" ht="17.25" customHeight="1">
      <c r="A119" s="134" t="s">
        <v>631</v>
      </c>
      <c r="B119" s="192" t="s">
        <v>632</v>
      </c>
      <c r="C119" s="134" t="s">
        <v>166</v>
      </c>
      <c r="D119" s="134" t="str">
        <f>VLOOKUP(SEGUIMIENTO[[#This Row],[TIPO]],Actividad[#All],2,0)</f>
        <v>Proceso</v>
      </c>
      <c r="E119" s="134" t="s">
        <v>36</v>
      </c>
      <c r="F119" s="134"/>
      <c r="G119" s="134" t="s">
        <v>30</v>
      </c>
      <c r="H119" s="134" t="s">
        <v>98</v>
      </c>
      <c r="I119" s="162" t="s">
        <v>39</v>
      </c>
      <c r="J119" s="167" t="s">
        <v>314</v>
      </c>
      <c r="K119" s="162" t="s">
        <v>226</v>
      </c>
      <c r="L119" s="162"/>
      <c r="M119" s="162"/>
      <c r="N119" s="162" t="s">
        <v>3</v>
      </c>
      <c r="O119" s="165">
        <v>46097</v>
      </c>
      <c r="P119" s="165">
        <v>46098</v>
      </c>
      <c r="Q119" s="164" t="str" cm="1">
        <f t="array" aca="1" ref="Q119" ca="1">IFERROR(_xlfn.IFS(K119="DEVUELTO","DEVUELTO",K119="APROBADO","APROBADO",K119="CANCELADO","CANCELADO",K119="ASIGNADO",NETWORKDAYS(O119,TODAY(),Tablas!$AA$2:$AA$37)),"")</f>
        <v>CANCELADO</v>
      </c>
      <c r="R119" s="162" t="str" cm="1">
        <f t="array" aca="1" ref="R119" ca="1">IF(N119="Primera",_xlfn.IFS(Q119="APROBADO","",Q119="CANCELADO","",Q119="DEVUELTO","",(T119-Q119)&gt;=2,"A tiempo",(T119-Q119)&lt;1,"Proximo a Vencer",T119-Q119&lt;0,"Vencido"),_xlfn.IFS(Q119="APROBADO","",Q119="CANCELADO","",Q119="DEVUELTO","",AND(Q119&gt;=0,Q119&lt;=2),"A tiempo",Q119=3,"Proximo a Vencer",Q119&gt;3,"Vencido"))</f>
        <v/>
      </c>
      <c r="S119" s="162" t="s">
        <v>635</v>
      </c>
      <c r="T119" s="162">
        <f>IF(SEGUIMIENTO[[#This Row],[REVISION]]="Primera",VLOOKUP(SEGUIMIENTO[[#This Row],[MODALIDAD]],Actividad[[#All],[TIPO]:[Tiempo Respuesta]],2,0),VLOOKUP(SEGUIMIENTO[[#This Row],[MODALIDAD]],Actividad[[#All],[TIPO]:[Segunda]],3,0))</f>
        <v>3</v>
      </c>
      <c r="U119" s="162">
        <f>IF(SEGUIMIENTO[[#This Row],[FECHA DE REVISION]]&gt;0,NETWORKDAYS(SEGUIMIENTO[[#This Row],[FECHA DE RECEPCION]],SEGUIMIENTO[[#This Row],[FECHA DE REVISION]],Tablas!$AA$2:$AA$37),"")</f>
        <v>2</v>
      </c>
      <c r="V119" s="162" t="str">
        <f>IFERROR(IF(SEGUIMIENTO[[#This Row],[TIEMPO PARA RESPUESTA / DIAS]]-SEGUIMIENTO[[#This Row],[TIEMPO DE RESPUESTA]]&gt;=0,"OPORTUNA","VENCIDO"),"")</f>
        <v>OPORTUNA</v>
      </c>
      <c r="W119" s="162" t="s">
        <v>636</v>
      </c>
    </row>
    <row r="120" spans="1:23" ht="15.75" customHeight="1">
      <c r="A120" s="134" t="s">
        <v>637</v>
      </c>
      <c r="B120" s="192" t="s">
        <v>638</v>
      </c>
      <c r="C120" s="134" t="s">
        <v>181</v>
      </c>
      <c r="D120" s="134" t="str">
        <f>VLOOKUP(SEGUIMIENTO[[#This Row],[TIPO]],Actividad[#All],2,0)</f>
        <v>Proceso</v>
      </c>
      <c r="E120" s="134" t="s">
        <v>36</v>
      </c>
      <c r="F120" s="134"/>
      <c r="G120" s="134" t="s">
        <v>26</v>
      </c>
      <c r="H120" s="134" t="s">
        <v>124</v>
      </c>
      <c r="I120" s="134" t="s">
        <v>22</v>
      </c>
      <c r="J120" s="138" t="s">
        <v>315</v>
      </c>
      <c r="K120" s="134" t="s">
        <v>227</v>
      </c>
      <c r="L120" s="134"/>
      <c r="M120" s="134"/>
      <c r="N120" s="134" t="s">
        <v>12</v>
      </c>
      <c r="O120" s="136">
        <v>46078</v>
      </c>
      <c r="P120" s="136">
        <v>46084</v>
      </c>
      <c r="Q120" s="137" t="str" cm="1">
        <f t="array" aca="1" ref="Q120" ca="1">IFERROR(_xlfn.IFS(K120="DEVUELTO","DEVUELTO",K120="APROBADO","APROBADO",K120="CANCELADO","CANCELADO",K120="ASIGNADO",NETWORKDAYS(O120,TODAY(),Tablas!$AA$2:$AA$37)),"")</f>
        <v>DEVUELTO</v>
      </c>
      <c r="R120" s="134" t="str" cm="1">
        <f t="array" aca="1" ref="R120" ca="1">IF(N120="Primera",_xlfn.IFS(Q120="APROBADO","",Q120="CANCELADO","",Q120="DEVUELTO","",(T120-Q120)&gt;=2,"A tiempo",(T120-Q120)=1,"Proximo a Vencer",T120-Q120&lt;0,"Vencido"),_xlfn.IFS(Q120="APROBADO","",Q120="CANCELADO","",Q120="DEVUELTO","",AND(Q120&gt;=0,Q120&lt;=2),"A tiempo",Q120=3,"Proximo a Vencer",Q120&gt;3,"Vencido"))</f>
        <v/>
      </c>
      <c r="S120" s="134" t="s">
        <v>639</v>
      </c>
      <c r="T120" s="134">
        <f>IF(SEGUIMIENTO[[#This Row],[REVISION]]="Primera",VLOOKUP(SEGUIMIENTO[[#This Row],[MODALIDAD]],Actividad[[#All],[TIPO]:[Tiempo Respuesta]],2,0),VLOOKUP(SEGUIMIENTO[[#This Row],[MODALIDAD]],Actividad[[#All],[TIPO]:[Segunda]],3,0))</f>
        <v>5</v>
      </c>
      <c r="U120" s="134">
        <f>IF(SEGUIMIENTO[[#This Row],[FECHA DE REVISION]]&gt;0,NETWORKDAYS(SEGUIMIENTO[[#This Row],[FECHA DE RECEPCION]],SEGUIMIENTO[[#This Row],[FECHA DE REVISION]],Tablas!$AA$2:$AA$37),"")</f>
        <v>5</v>
      </c>
      <c r="V120" s="134" t="str">
        <f>IFERROR(IF(SEGUIMIENTO[[#This Row],[TIEMPO PARA RESPUESTA / DIAS]]-SEGUIMIENTO[[#This Row],[TIEMPO DE RESPUESTA]]&gt;=0,"OPORTUNA","VENCIDO"),"")</f>
        <v>OPORTUNA</v>
      </c>
      <c r="W120" s="134"/>
    </row>
    <row r="121" spans="1:23" ht="15.75" customHeight="1">
      <c r="A121" s="134" t="s">
        <v>637</v>
      </c>
      <c r="B121" s="192" t="s">
        <v>638</v>
      </c>
      <c r="C121" s="134" t="s">
        <v>181</v>
      </c>
      <c r="D121" s="134" t="str">
        <f>VLOOKUP(SEGUIMIENTO[[#This Row],[TIPO]],Actividad[#All],2,0)</f>
        <v>Proceso</v>
      </c>
      <c r="E121" s="134" t="s">
        <v>36</v>
      </c>
      <c r="F121" s="134"/>
      <c r="G121" s="134" t="s">
        <v>26</v>
      </c>
      <c r="H121" s="134" t="s">
        <v>124</v>
      </c>
      <c r="I121" s="134" t="s">
        <v>22</v>
      </c>
      <c r="J121" s="138" t="s">
        <v>315</v>
      </c>
      <c r="K121" s="134" t="s">
        <v>227</v>
      </c>
      <c r="L121" s="134"/>
      <c r="M121" s="162"/>
      <c r="N121" s="162" t="s">
        <v>3</v>
      </c>
      <c r="O121" s="165">
        <v>46091</v>
      </c>
      <c r="P121" s="165">
        <v>46101</v>
      </c>
      <c r="Q121" s="164" t="str" cm="1">
        <f t="array" aca="1" ref="Q121" ca="1">IFERROR(_xlfn.IFS(K121="DEVUELTO","DEVUELTO",K121="APROBADO","APROBADO",K121="CANCELADO","CANCELADO",K121="ASIGNADO",NETWORKDAYS(O121,TODAY(),Tablas!$AA$2:$AA$37)),"")</f>
        <v>DEVUELTO</v>
      </c>
      <c r="R121" s="162" t="str" cm="1">
        <f t="array" aca="1" ref="R121" ca="1">IF(N121="Primera",_xlfn.IFS(Q121="APROBADO","",Q121="CANCELADO","",Q121="DEVUELTO","",(T121-Q121)&gt;=2,"A tiempo",(T121-Q121)&lt;1,"Proximo a Vencer",T121-Q121&lt;0,"Vencido"),_xlfn.IFS(Q121="APROBADO","",Q121="CANCELADO","",Q121="DEVUELTO","",AND(Q121&gt;=0,Q121&lt;=2),"A tiempo",Q121=3,"Proximo a Vencer",Q121&gt;3,"Vencido"))</f>
        <v/>
      </c>
      <c r="S121" s="162" t="s">
        <v>640</v>
      </c>
      <c r="T121" s="162">
        <f>IF(SEGUIMIENTO[[#This Row],[REVISION]]="Primera",VLOOKUP(SEGUIMIENTO[[#This Row],[MODALIDAD]],Actividad[[#All],[TIPO]:[Tiempo Respuesta]],2,0),VLOOKUP(SEGUIMIENTO[[#This Row],[MODALIDAD]],Actividad[[#All],[TIPO]:[Segunda]],3,0))</f>
        <v>3</v>
      </c>
      <c r="U121" s="162">
        <f>IF(SEGUIMIENTO[[#This Row],[FECHA DE REVISION]]&gt;0,NETWORKDAYS(SEGUIMIENTO[[#This Row],[FECHA DE RECEPCION]],SEGUIMIENTO[[#This Row],[FECHA DE REVISION]],Tablas!$AA$2:$AA$37),"")</f>
        <v>9</v>
      </c>
      <c r="V121" s="162" t="str">
        <f>IFERROR(IF(SEGUIMIENTO[[#This Row],[TIEMPO PARA RESPUESTA / DIAS]]-SEGUIMIENTO[[#This Row],[TIEMPO DE RESPUESTA]]&gt;=0,"OPORTUNA","VENCIDO"),"")</f>
        <v>VENCIDO</v>
      </c>
      <c r="W121" s="162" t="s">
        <v>641</v>
      </c>
    </row>
    <row r="122" spans="1:23" ht="15.75" customHeight="1">
      <c r="A122" s="134" t="s">
        <v>637</v>
      </c>
      <c r="B122" s="192" t="s">
        <v>638</v>
      </c>
      <c r="C122" s="134" t="s">
        <v>181</v>
      </c>
      <c r="D122" s="134" t="str">
        <f>VLOOKUP(SEGUIMIENTO[[#This Row],[TIPO]],Actividad[#All],2,0)</f>
        <v>Proceso</v>
      </c>
      <c r="E122" s="134" t="s">
        <v>36</v>
      </c>
      <c r="F122" s="134"/>
      <c r="G122" s="134" t="s">
        <v>26</v>
      </c>
      <c r="H122" s="134" t="s">
        <v>124</v>
      </c>
      <c r="I122" s="134" t="s">
        <v>22</v>
      </c>
      <c r="J122" s="138" t="s">
        <v>315</v>
      </c>
      <c r="K122" s="134" t="s">
        <v>226</v>
      </c>
      <c r="L122" s="134"/>
      <c r="M122" s="162"/>
      <c r="N122" s="162" t="s">
        <v>3</v>
      </c>
      <c r="O122" s="165">
        <v>46118</v>
      </c>
      <c r="P122" s="165">
        <v>46118</v>
      </c>
      <c r="Q122" s="164" t="str" cm="1">
        <f t="array" aca="1" ref="Q122" ca="1">IFERROR(_xlfn.IFS(K122="DEVUELTO","DEVUELTO",K122="APROBADO","APROBADO",K122="CANCELADO","CANCELADO",K122="ASIGNADO",NETWORKDAYS(O122,TODAY(),Tablas!$AA$2:$AA$37)),"")</f>
        <v>CANCELADO</v>
      </c>
      <c r="R122" s="162" t="str" cm="1">
        <f t="array" aca="1" ref="R122" ca="1">IF(N122="Primera",_xlfn.IFS(Q122="APROBADO","",Q122="CANCELADO","",Q122="DEVUELTO","",(T122-Q122)&gt;=2,"A tiempo",(T122-Q122)&lt;1,"Proximo a Vencer",T122-Q122&lt;0,"Vencido"),_xlfn.IFS(Q122="APROBADO","",Q122="CANCELADO","",Q122="DEVUELTO","",AND(Q122&gt;=0,Q122&lt;=2),"A tiempo",Q122=3,"Proximo a Vencer",Q122&gt;3,"Vencido"))</f>
        <v/>
      </c>
      <c r="S122" s="162" t="s">
        <v>642</v>
      </c>
      <c r="T122" s="162">
        <f>IF(SEGUIMIENTO[[#This Row],[REVISION]]="Primera",VLOOKUP(SEGUIMIENTO[[#This Row],[MODALIDAD]],Actividad[[#All],[TIPO]:[Tiempo Respuesta]],2,0),VLOOKUP(SEGUIMIENTO[[#This Row],[MODALIDAD]],Actividad[[#All],[TIPO]:[Segunda]],3,0))</f>
        <v>3</v>
      </c>
      <c r="U122" s="162">
        <f>IF(SEGUIMIENTO[[#This Row],[FECHA DE REVISION]]&gt;0,NETWORKDAYS(SEGUIMIENTO[[#This Row],[FECHA DE RECEPCION]],SEGUIMIENTO[[#This Row],[FECHA DE REVISION]],Tablas!$AA$2:$AA$37),"")</f>
        <v>1</v>
      </c>
      <c r="V122" s="162" t="str">
        <f>IFERROR(IF(SEGUIMIENTO[[#This Row],[TIEMPO PARA RESPUESTA / DIAS]]-SEGUIMIENTO[[#This Row],[TIEMPO DE RESPUESTA]]&gt;=0,"OPORTUNA","VENCIDO"),"")</f>
        <v>OPORTUNA</v>
      </c>
      <c r="W122" s="162" t="s">
        <v>641</v>
      </c>
    </row>
    <row r="123" spans="1:23" ht="15.75" customHeight="1">
      <c r="A123" s="162" t="s">
        <v>637</v>
      </c>
      <c r="B123" s="199" t="s">
        <v>638</v>
      </c>
      <c r="C123" s="162" t="s">
        <v>181</v>
      </c>
      <c r="D123" s="162" t="str">
        <f>VLOOKUP(SEGUIMIENTO[[#This Row],[TIPO]],Actividad[#All],2,0)</f>
        <v>Proceso</v>
      </c>
      <c r="E123" s="162" t="s">
        <v>36</v>
      </c>
      <c r="F123" s="162"/>
      <c r="G123" s="162" t="s">
        <v>26</v>
      </c>
      <c r="H123" s="162" t="s">
        <v>124</v>
      </c>
      <c r="I123" s="162" t="s">
        <v>22</v>
      </c>
      <c r="J123" s="187" t="s">
        <v>315</v>
      </c>
      <c r="K123" s="162" t="s">
        <v>227</v>
      </c>
      <c r="L123" s="162"/>
      <c r="M123" s="162"/>
      <c r="N123" s="162" t="s">
        <v>175</v>
      </c>
      <c r="O123" s="165">
        <v>46176</v>
      </c>
      <c r="P123" s="165">
        <v>46183</v>
      </c>
      <c r="Q123" s="164" t="str" cm="1">
        <f t="array" aca="1" ref="Q123" ca="1">IFERROR(_xlfn.IFS(K123="DEVUELTO","DEVUELTO",K123="APROBADO","APROBADO",K123="CANCELADO","CANCELADO",K123="ASIGNADO",NETWORKDAYS(O123,TODAY(),Tablas!$AA$2:$AA$37)),"")</f>
        <v>DEVUELTO</v>
      </c>
      <c r="R123" s="162" t="str" cm="1">
        <f t="array" aca="1" ref="R123" ca="1">IF(N123="Primera",_xlfn.IFS(Q123="APROBADO","",Q123="CANCELADO","",Q123="DEVUELTO","",(T123-Q123)&gt;=2,"A tiempo",(T123-Q123)&lt;1,"Proximo a Vencer",T123-Q123&lt;0,"Vencido"),_xlfn.IFS(Q123="APROBADO","",Q123="CANCELADO","",Q123="DEVUELTO","",AND(Q123&gt;=0,Q123&lt;=2),"A tiempo",Q123=3,"Proximo a Vencer",Q123&gt;3,"Vencido"))</f>
        <v/>
      </c>
      <c r="S123" s="162" t="s">
        <v>643</v>
      </c>
      <c r="T123" s="162">
        <f>IF(SEGUIMIENTO[[#This Row],[REVISION]]="Primera",VLOOKUP(SEGUIMIENTO[[#This Row],[MODALIDAD]],Actividad[[#All],[TIPO]:[Tiempo Respuesta]],2,0),VLOOKUP(SEGUIMIENTO[[#This Row],[MODALIDAD]],Actividad[[#All],[TIPO]:[Segunda]],3,0))+2</f>
        <v>5</v>
      </c>
      <c r="U123" s="162">
        <f>IF(SEGUIMIENTO[[#This Row],[FECHA DE REVISION]]&gt;0,NETWORKDAYS(SEGUIMIENTO[[#This Row],[FECHA DE RECEPCION]],SEGUIMIENTO[[#This Row],[FECHA DE REVISION]],Tablas!$AA$2:$AA$37),"")</f>
        <v>5</v>
      </c>
      <c r="V123" s="162" t="str">
        <f>IFERROR(IF(SEGUIMIENTO[[#This Row],[TIEMPO PARA RESPUESTA / DIAS]]-SEGUIMIENTO[[#This Row],[TIEMPO DE RESPUESTA]]&gt;=0,"OPORTUNA","VENCIDO"),"")</f>
        <v>OPORTUNA</v>
      </c>
      <c r="W123" s="162"/>
    </row>
    <row r="124" spans="1:23" ht="15.75" customHeight="1">
      <c r="A124" s="162" t="s">
        <v>637</v>
      </c>
      <c r="B124" s="199" t="s">
        <v>638</v>
      </c>
      <c r="C124" s="162" t="s">
        <v>181</v>
      </c>
      <c r="D124" s="162" t="str">
        <f>VLOOKUP(SEGUIMIENTO[[#This Row],[TIPO]],Actividad[#All],2,0)</f>
        <v>Proceso</v>
      </c>
      <c r="E124" s="162" t="s">
        <v>36</v>
      </c>
      <c r="F124" s="162"/>
      <c r="G124" s="162" t="s">
        <v>26</v>
      </c>
      <c r="H124" s="162" t="s">
        <v>124</v>
      </c>
      <c r="I124" s="162" t="s">
        <v>22</v>
      </c>
      <c r="J124" s="187" t="s">
        <v>315</v>
      </c>
      <c r="K124" s="162" t="s">
        <v>227</v>
      </c>
      <c r="L124" s="162"/>
      <c r="M124" s="162"/>
      <c r="N124" s="162" t="s">
        <v>179</v>
      </c>
      <c r="O124" s="165">
        <v>46195</v>
      </c>
      <c r="P124" s="165">
        <v>46197</v>
      </c>
      <c r="Q124" s="164" t="str" cm="1">
        <f t="array" aca="1" ref="Q124" ca="1">IFERROR(_xlfn.IFS(K124="DEVUELTO","DEVUELTO",K124="APROBADO","APROBADO",K124="CANCELADO","CANCELADO",K124="ASIGNADO",NETWORKDAYS(O124,TODAY(),Tablas!$AA$2:$AA$37)),"")</f>
        <v>DEVUELTO</v>
      </c>
      <c r="R124" s="162" t="str" cm="1">
        <f t="array" aca="1" ref="R124" ca="1">IF(N124="Primera",_xlfn.IFS(Q124="APROBADO","",Q124="CANCELADO","",Q124="DEVUELTO","",(T124-Q124)&gt;=2,"A tiempo",(T124-Q124)&lt;1,"Proximo a Vencer",T124-Q124&lt;0,"Vencido"),_xlfn.IFS(Q124="APROBADO","",Q124="CANCELADO","",Q124="DEVUELTO","",AND(Q124&gt;=0,Q124&lt;=2),"A tiempo",Q124=3,"Proximo a Vencer",Q124&gt;3,"Vencido"))</f>
        <v/>
      </c>
      <c r="S124" s="162" t="s">
        <v>644</v>
      </c>
      <c r="T124" s="162">
        <f>IF(SEGUIMIENTO[[#This Row],[REVISION]]="Primera",VLOOKUP(SEGUIMIENTO[[#This Row],[MODALIDAD]],Actividad[[#All],[TIPO]:[Tiempo Respuesta]],2,0),VLOOKUP(SEGUIMIENTO[[#This Row],[MODALIDAD]],Actividad[[#All],[TIPO]:[Segunda]],3,0))</f>
        <v>3</v>
      </c>
      <c r="U124" s="162">
        <f>IF(SEGUIMIENTO[[#This Row],[FECHA DE REVISION]]&gt;0,NETWORKDAYS(SEGUIMIENTO[[#This Row],[FECHA DE RECEPCION]],SEGUIMIENTO[[#This Row],[FECHA DE REVISION]],Tablas!$AA$2:$AA$37),"")</f>
        <v>3</v>
      </c>
      <c r="V124" s="162" t="str">
        <f>IFERROR(IF(SEGUIMIENTO[[#This Row],[TIEMPO PARA RESPUESTA / DIAS]]-SEGUIMIENTO[[#This Row],[TIEMPO DE RESPUESTA]]&gt;=0,"OPORTUNA","VENCIDO"),"")</f>
        <v>OPORTUNA</v>
      </c>
      <c r="W124" s="162"/>
    </row>
    <row r="125" spans="1:23" ht="17.25" customHeight="1">
      <c r="A125" s="134" t="s">
        <v>645</v>
      </c>
      <c r="B125" s="192" t="s">
        <v>646</v>
      </c>
      <c r="C125" s="134" t="s">
        <v>166</v>
      </c>
      <c r="D125" s="134" t="str">
        <f>VLOOKUP(SEGUIMIENTO[[#This Row],[TIPO]],Actividad[#All],2,0)</f>
        <v>Proceso</v>
      </c>
      <c r="E125" s="134" t="s">
        <v>36</v>
      </c>
      <c r="F125" s="134"/>
      <c r="G125" s="134" t="s">
        <v>30</v>
      </c>
      <c r="H125" s="134" t="s">
        <v>98</v>
      </c>
      <c r="I125" s="134" t="s">
        <v>79</v>
      </c>
      <c r="J125" s="143" t="s">
        <v>316</v>
      </c>
      <c r="K125" s="134" t="s">
        <v>227</v>
      </c>
      <c r="L125" s="134"/>
      <c r="M125" s="134"/>
      <c r="N125" s="134" t="s">
        <v>12</v>
      </c>
      <c r="O125" s="136">
        <v>46079</v>
      </c>
      <c r="P125" s="136">
        <v>46084</v>
      </c>
      <c r="Q125" s="152" t="str" cm="1">
        <f t="array" aca="1" ref="Q125" ca="1">IFERROR(_xlfn.IFS(K125="DEVUELTO","DEVUELTO",K125="APROBADO","APROBADO",K125="CANCELADO","CANCELADO",K125="ASIGNADO",NETWORKDAYS(O125,TODAY(),Tablas!$AA$2:$AA$37)),"")</f>
        <v>DEVUELTO</v>
      </c>
      <c r="R125" s="134" t="str" cm="1">
        <f t="array" aca="1" ref="R125" ca="1">IF(N125="Primera",_xlfn.IFS(Q125="APROBADO","",Q125="CANCELADO","",Q125="DEVUELTO","",(T125-Q125)&gt;=2,"A tiempo",(T125-Q125)=1,"Proximo a Vencer",T125-Q125&lt;0,"Vencido"),_xlfn.IFS(Q125="APROBADO","",Q125="CANCELADO","",Q125="DEVUELTO","",AND(Q125&gt;=0,Q125&lt;=2),"A tiempo",Q125=3,"Proximo a Vencer",Q125&gt;3,"Vencido"))</f>
        <v/>
      </c>
      <c r="S125" s="134" t="s">
        <v>647</v>
      </c>
      <c r="T125" s="134">
        <f>IF(SEGUIMIENTO[[#This Row],[REVISION]]="Primera",VLOOKUP(SEGUIMIENTO[[#This Row],[MODALIDAD]],Actividad[[#All],[TIPO]:[Tiempo Respuesta]],2,0),VLOOKUP(SEGUIMIENTO[[#This Row],[MODALIDAD]],Actividad[[#All],[TIPO]:[Segunda]],3,0))</f>
        <v>5</v>
      </c>
      <c r="U125" s="134">
        <f>IF(SEGUIMIENTO[[#This Row],[FECHA DE REVISION]]&gt;0,NETWORKDAYS(SEGUIMIENTO[[#This Row],[FECHA DE RECEPCION]],SEGUIMIENTO[[#This Row],[FECHA DE REVISION]],Tablas!$AA$2:$AA$37),"")</f>
        <v>4</v>
      </c>
      <c r="V125" s="134" t="str">
        <f>IFERROR(IF(SEGUIMIENTO[[#This Row],[TIEMPO PARA RESPUESTA / DIAS]]-SEGUIMIENTO[[#This Row],[TIEMPO DE RESPUESTA]]&gt;=0,"OPORTUNA","VENCIDO"),"")</f>
        <v>OPORTUNA</v>
      </c>
      <c r="W125" s="134"/>
    </row>
    <row r="126" spans="1:23" ht="17.25" customHeight="1">
      <c r="A126" s="134" t="s">
        <v>645</v>
      </c>
      <c r="B126" s="192" t="s">
        <v>646</v>
      </c>
      <c r="C126" s="134" t="s">
        <v>166</v>
      </c>
      <c r="D126" s="134" t="str">
        <f>VLOOKUP(SEGUIMIENTO[[#This Row],[TIPO]],Actividad[#All],2,0)</f>
        <v>Proceso</v>
      </c>
      <c r="E126" s="134" t="s">
        <v>36</v>
      </c>
      <c r="F126" s="134"/>
      <c r="G126" s="134" t="s">
        <v>30</v>
      </c>
      <c r="H126" s="134" t="s">
        <v>98</v>
      </c>
      <c r="I126" s="134" t="s">
        <v>79</v>
      </c>
      <c r="J126" s="143" t="s">
        <v>316</v>
      </c>
      <c r="K126" s="134" t="s">
        <v>227</v>
      </c>
      <c r="L126" s="134"/>
      <c r="M126" s="134"/>
      <c r="N126" s="134" t="s">
        <v>3</v>
      </c>
      <c r="O126" s="136">
        <v>46090</v>
      </c>
      <c r="P126" s="136">
        <v>46094</v>
      </c>
      <c r="Q126" s="152" t="str" cm="1">
        <f t="array" aca="1" ref="Q126" ca="1">IFERROR(_xlfn.IFS(K126="DEVUELTO","DEVUELTO",K126="APROBADO","APROBADO",K126="CANCELADO","CANCELADO",K126="ASIGNADO",NETWORKDAYS(O126,TODAY(),Tablas!$AA$2:$AA$37)),"")</f>
        <v>DEVUELTO</v>
      </c>
      <c r="R126" s="134" t="str" cm="1">
        <f t="array" aca="1" ref="R126" ca="1">IF(N126="Primera",_xlfn.IFS(Q126="APROBADO","",Q126="CANCELADO","",Q126="DEVUELTO","",(T126-Q126)&gt;=2,"A tiempo",(T126-Q126)=1,"Proximo a Vencer",T126-Q126&lt;0,"Vencido"),_xlfn.IFS(Q126="APROBADO","",Q126="CANCELADO","",Q126="DEVUELTO","",AND(Q126&gt;=0,Q126&lt;=2),"A tiempo",Q126=3,"Proximo a Vencer",Q126&gt;3,"Vencido"))</f>
        <v/>
      </c>
      <c r="S126" s="134" t="s">
        <v>648</v>
      </c>
      <c r="T126" s="134">
        <f>IF(SEGUIMIENTO[[#This Row],[REVISION]]="Primera",VLOOKUP(SEGUIMIENTO[[#This Row],[MODALIDAD]],Actividad[[#All],[TIPO]:[Tiempo Respuesta]],2,0),VLOOKUP(SEGUIMIENTO[[#This Row],[MODALIDAD]],Actividad[[#All],[TIPO]:[Segunda]],3,0))</f>
        <v>3</v>
      </c>
      <c r="U126" s="134">
        <f>IF(SEGUIMIENTO[[#This Row],[FECHA DE REVISION]]&gt;0,NETWORKDAYS(SEGUIMIENTO[[#This Row],[FECHA DE RECEPCION]],SEGUIMIENTO[[#This Row],[FECHA DE REVISION]],Tablas!$AA$2:$AA$37),"")</f>
        <v>5</v>
      </c>
      <c r="V126" s="134" t="str">
        <f>IFERROR(IF(SEGUIMIENTO[[#This Row],[TIEMPO PARA RESPUESTA / DIAS]]-SEGUIMIENTO[[#This Row],[TIEMPO DE RESPUESTA]]&gt;=0,"OPORTUNA","VENCIDO"),"")</f>
        <v>VENCIDO</v>
      </c>
      <c r="W126" s="134"/>
    </row>
    <row r="127" spans="1:23" ht="17.25" customHeight="1">
      <c r="A127" s="134" t="s">
        <v>645</v>
      </c>
      <c r="B127" s="192" t="s">
        <v>646</v>
      </c>
      <c r="C127" s="134" t="s">
        <v>166</v>
      </c>
      <c r="D127" s="134" t="str">
        <f>VLOOKUP(SEGUIMIENTO[[#This Row],[TIPO]],Actividad[#All],2,0)</f>
        <v>Proceso</v>
      </c>
      <c r="E127" s="134" t="s">
        <v>36</v>
      </c>
      <c r="F127" s="134"/>
      <c r="G127" s="134" t="s">
        <v>30</v>
      </c>
      <c r="H127" s="134" t="s">
        <v>98</v>
      </c>
      <c r="I127" s="134" t="s">
        <v>79</v>
      </c>
      <c r="J127" s="143" t="s">
        <v>316</v>
      </c>
      <c r="K127" s="134" t="s">
        <v>227</v>
      </c>
      <c r="L127" s="134"/>
      <c r="M127" s="162"/>
      <c r="N127" s="162" t="s">
        <v>175</v>
      </c>
      <c r="O127" s="165">
        <v>46099</v>
      </c>
      <c r="P127" s="165">
        <v>46105</v>
      </c>
      <c r="Q127" s="164" t="str" cm="1">
        <f t="array" aca="1" ref="Q127" ca="1">IFERROR(_xlfn.IFS(K127="DEVUELTO","DEVUELTO",K127="APROBADO","APROBADO",K127="CANCELADO","CANCELADO",K127="ASIGNADO",NETWORKDAYS(O127,TODAY(),Tablas!$AA$2:$AA$37)),"")</f>
        <v>DEVUELTO</v>
      </c>
      <c r="R127" s="162" t="str" cm="1">
        <f t="array" aca="1" ref="R127" ca="1">IF(N127="Primera",_xlfn.IFS(Q127="APROBADO","",Q127="CANCELADO","",Q127="DEVUELTO","",(T127-Q127)&gt;=2,"A tiempo",(T127-Q127)&lt;1,"Proximo a Vencer",T127-Q127&lt;0,"Vencido"),_xlfn.IFS(Q127="APROBADO","",Q127="CANCELADO","",Q127="DEVUELTO","",AND(Q127&gt;=0,Q127&lt;=2),"A tiempo",Q127=3,"Proximo a Vencer",Q127&gt;3,"Vencido"))</f>
        <v/>
      </c>
      <c r="S127" s="162" t="s">
        <v>649</v>
      </c>
      <c r="T127" s="162">
        <f>IF(SEGUIMIENTO[[#This Row],[REVISION]]="Primera",VLOOKUP(SEGUIMIENTO[[#This Row],[MODALIDAD]],Actividad[[#All],[TIPO]:[Tiempo Respuesta]],2,0),VLOOKUP(SEGUIMIENTO[[#This Row],[MODALIDAD]],Actividad[[#All],[TIPO]:[Segunda]],3,0))</f>
        <v>3</v>
      </c>
      <c r="U127" s="162">
        <f>IF(SEGUIMIENTO[[#This Row],[FECHA DE REVISION]]&gt;0,NETWORKDAYS(SEGUIMIENTO[[#This Row],[FECHA DE RECEPCION]],SEGUIMIENTO[[#This Row],[FECHA DE REVISION]],Tablas!$AA$2:$AA$37),"")</f>
        <v>4</v>
      </c>
      <c r="V127" s="162" t="str">
        <f>IFERROR(IF(SEGUIMIENTO[[#This Row],[TIEMPO PARA RESPUESTA / DIAS]]-SEGUIMIENTO[[#This Row],[TIEMPO DE RESPUESTA]]&gt;=0,"OPORTUNA","VENCIDO"),"")</f>
        <v>VENCIDO</v>
      </c>
      <c r="W127" s="162"/>
    </row>
    <row r="128" spans="1:23" ht="17.25" customHeight="1">
      <c r="A128" s="134" t="s">
        <v>645</v>
      </c>
      <c r="B128" s="192" t="s">
        <v>646</v>
      </c>
      <c r="C128" s="134" t="s">
        <v>166</v>
      </c>
      <c r="D128" s="134" t="str">
        <f>VLOOKUP(SEGUIMIENTO[[#This Row],[TIPO]],Actividad[#All],2,0)</f>
        <v>Proceso</v>
      </c>
      <c r="E128" s="134" t="s">
        <v>36</v>
      </c>
      <c r="F128" s="134"/>
      <c r="G128" s="134" t="s">
        <v>30</v>
      </c>
      <c r="H128" s="134" t="s">
        <v>98</v>
      </c>
      <c r="I128" s="134" t="s">
        <v>79</v>
      </c>
      <c r="J128" s="143" t="s">
        <v>316</v>
      </c>
      <c r="K128" s="134" t="s">
        <v>227</v>
      </c>
      <c r="L128" s="134"/>
      <c r="M128" s="162"/>
      <c r="N128" s="162" t="s">
        <v>179</v>
      </c>
      <c r="O128" s="165">
        <v>46113</v>
      </c>
      <c r="P128" s="165">
        <v>46118</v>
      </c>
      <c r="Q128" s="164" t="str" cm="1">
        <f t="array" aca="1" ref="Q128" ca="1">IFERROR(_xlfn.IFS(K128="DEVUELTO","DEVUELTO",K128="APROBADO","APROBADO",K128="CANCELADO","CANCELADO",K128="ASIGNADO",NETWORKDAYS(O128,TODAY(),Tablas!$AA$2:$AA$37)),"")</f>
        <v>DEVUELTO</v>
      </c>
      <c r="R128" s="162" t="str" cm="1">
        <f t="array" aca="1" ref="R128" ca="1">IF(N128="Primera",_xlfn.IFS(Q128="APROBADO","",Q128="CANCELADO","",Q128="DEVUELTO","",(T128-Q128)&gt;=2,"A tiempo",(T128-Q128)&lt;1,"Proximo a Vencer",T128-Q128&lt;0,"Vencido"),_xlfn.IFS(Q128="APROBADO","",Q128="CANCELADO","",Q128="DEVUELTO","",AND(Q128&gt;=0,Q128&lt;=2),"A tiempo",Q128=3,"Proximo a Vencer",Q128&gt;3,"Vencido"))</f>
        <v/>
      </c>
      <c r="S128" s="162" t="s">
        <v>650</v>
      </c>
      <c r="T128" s="162">
        <f>IF(SEGUIMIENTO[[#This Row],[REVISION]]="Primera",VLOOKUP(SEGUIMIENTO[[#This Row],[MODALIDAD]],Actividad[[#All],[TIPO]:[Tiempo Respuesta]],2,0),VLOOKUP(SEGUIMIENTO[[#This Row],[MODALIDAD]],Actividad[[#All],[TIPO]:[Segunda]],3,0))</f>
        <v>3</v>
      </c>
      <c r="U128" s="162">
        <f>IF(SEGUIMIENTO[[#This Row],[FECHA DE REVISION]]&gt;0,NETWORKDAYS(SEGUIMIENTO[[#This Row],[FECHA DE RECEPCION]],SEGUIMIENTO[[#This Row],[FECHA DE REVISION]],Tablas!$AA$2:$AA$37),"")</f>
        <v>2</v>
      </c>
      <c r="V128" s="162" t="str">
        <f>IFERROR(IF(SEGUIMIENTO[[#This Row],[TIEMPO PARA RESPUESTA / DIAS]]-SEGUIMIENTO[[#This Row],[TIEMPO DE RESPUESTA]]&gt;=0,"OPORTUNA","VENCIDO"),"")</f>
        <v>OPORTUNA</v>
      </c>
      <c r="W128" s="162"/>
    </row>
    <row r="129" spans="1:23">
      <c r="A129" s="134" t="s">
        <v>651</v>
      </c>
      <c r="B129" s="192" t="s">
        <v>652</v>
      </c>
      <c r="C129" s="134" t="s">
        <v>166</v>
      </c>
      <c r="D129" s="134" t="str">
        <f>VLOOKUP(SEGUIMIENTO[[#This Row],[TIPO]],Actividad[#All],2,0)</f>
        <v>Proceso</v>
      </c>
      <c r="E129" s="134" t="s">
        <v>36</v>
      </c>
      <c r="F129" s="134"/>
      <c r="G129" s="134" t="s">
        <v>30</v>
      </c>
      <c r="H129" s="134" t="s">
        <v>98</v>
      </c>
      <c r="I129" s="134" t="s">
        <v>39</v>
      </c>
      <c r="J129" s="138" t="s">
        <v>317</v>
      </c>
      <c r="K129" s="134" t="s">
        <v>227</v>
      </c>
      <c r="L129" s="134"/>
      <c r="M129" s="134"/>
      <c r="N129" s="134" t="s">
        <v>12</v>
      </c>
      <c r="O129" s="136">
        <v>46080</v>
      </c>
      <c r="P129" s="136">
        <v>46084</v>
      </c>
      <c r="Q129" s="137" t="str" cm="1">
        <f t="array" aca="1" ref="Q129" ca="1">IFERROR(_xlfn.IFS(K129="DEVUELTO","DEVUELTO",K129="APROBADO","APROBADO",K129="CANCELADO","CANCELADO",K129="ASIGNADO",NETWORKDAYS(O129,TODAY(),Tablas!$AA$2:$AA$37)),"")</f>
        <v>DEVUELTO</v>
      </c>
      <c r="R129" s="134" t="str" cm="1">
        <f t="array" aca="1" ref="R129" ca="1">IF(N129="Primera",_xlfn.IFS(Q129="APROBADO","",Q129="CANCELADO","",Q129="DEVUELTO","",(T129-Q129)&gt;=2,"A tiempo",(T129-Q129)=1,"Proximo a Vencer",T129-Q129&lt;0,"Vencido"),_xlfn.IFS(Q129="APROBADO","",Q129="CANCELADO","",Q129="DEVUELTO","",AND(Q129&gt;=0,Q129&lt;=2),"A tiempo",Q129=3,"Proximo a Vencer",Q129&gt;3,"Vencido"))</f>
        <v/>
      </c>
      <c r="S129" s="134" t="s">
        <v>653</v>
      </c>
      <c r="T129" s="134">
        <f>IF(SEGUIMIENTO[[#This Row],[REVISION]]="Primera",VLOOKUP(SEGUIMIENTO[[#This Row],[MODALIDAD]],Actividad[[#All],[TIPO]:[Tiempo Respuesta]],2,0),VLOOKUP(SEGUIMIENTO[[#This Row],[MODALIDAD]],Actividad[[#All],[TIPO]:[Segunda]],3,0))</f>
        <v>5</v>
      </c>
      <c r="U129" s="134">
        <f>IF(SEGUIMIENTO[[#This Row],[FECHA DE REVISION]]&gt;0,NETWORKDAYS(SEGUIMIENTO[[#This Row],[FECHA DE RECEPCION]],SEGUIMIENTO[[#This Row],[FECHA DE REVISION]],Tablas!$AA$2:$AA$37),"")</f>
        <v>3</v>
      </c>
      <c r="V129" s="134" t="str">
        <f>IFERROR(IF(SEGUIMIENTO[[#This Row],[TIEMPO PARA RESPUESTA / DIAS]]-SEGUIMIENTO[[#This Row],[TIEMPO DE RESPUESTA]]&gt;=0,"OPORTUNA","VENCIDO"),"")</f>
        <v>OPORTUNA</v>
      </c>
      <c r="W129" s="134"/>
    </row>
    <row r="130" spans="1:23">
      <c r="A130" s="134" t="s">
        <v>651</v>
      </c>
      <c r="B130" s="192" t="s">
        <v>652</v>
      </c>
      <c r="C130" s="134" t="s">
        <v>166</v>
      </c>
      <c r="D130" s="134" t="str">
        <f>VLOOKUP(SEGUIMIENTO[[#This Row],[TIPO]],Actividad[#All],2,0)</f>
        <v>Proceso</v>
      </c>
      <c r="E130" s="134" t="s">
        <v>36</v>
      </c>
      <c r="F130" s="134"/>
      <c r="G130" s="134" t="s">
        <v>30</v>
      </c>
      <c r="H130" s="134" t="s">
        <v>98</v>
      </c>
      <c r="I130" s="134" t="s">
        <v>39</v>
      </c>
      <c r="J130" s="138" t="s">
        <v>317</v>
      </c>
      <c r="K130" s="162" t="s">
        <v>227</v>
      </c>
      <c r="L130" s="162"/>
      <c r="M130" s="162"/>
      <c r="N130" s="162" t="s">
        <v>3</v>
      </c>
      <c r="O130" s="165">
        <v>46092</v>
      </c>
      <c r="P130" s="165">
        <v>46094</v>
      </c>
      <c r="Q130" s="164" t="str" cm="1">
        <f t="array" aca="1" ref="Q130" ca="1">IFERROR(_xlfn.IFS(K130="DEVUELTO","DEVUELTO",K130="APROBADO","APROBADO",K130="CANCELADO","CANCELADO",K130="ASIGNADO",NETWORKDAYS(O130,TODAY(),Tablas!$AA$2:$AA$37)),"")</f>
        <v>DEVUELTO</v>
      </c>
      <c r="R130" s="162" t="str" cm="1">
        <f t="array" aca="1" ref="R130" ca="1">IF(N130="Primera",_xlfn.IFS(Q130="APROBADO","",Q130="CANCELADO","",Q130="DEVUELTO","",(T130-Q130)&gt;=2,"A tiempo",(T130-Q130)&lt;1,"Proximo a Vencer",T130-Q130&lt;0,"Vencido"),_xlfn.IFS(Q130="APROBADO","",Q130="CANCELADO","",Q130="DEVUELTO","",AND(Q130&gt;=0,Q130&lt;=2),"A tiempo",Q130=3,"Proximo a Vencer",Q130&gt;3,"Vencido"))</f>
        <v/>
      </c>
      <c r="S130" s="162" t="s">
        <v>654</v>
      </c>
      <c r="T130" s="162">
        <f>IF(SEGUIMIENTO[[#This Row],[REVISION]]="Primera",VLOOKUP(SEGUIMIENTO[[#This Row],[MODALIDAD]],Actividad[[#All],[TIPO]:[Tiempo Respuesta]],2,0),VLOOKUP(SEGUIMIENTO[[#This Row],[MODALIDAD]],Actividad[[#All],[TIPO]:[Segunda]],3,0))</f>
        <v>3</v>
      </c>
      <c r="U130" s="162">
        <f>IF(SEGUIMIENTO[[#This Row],[FECHA DE REVISION]]&gt;0,NETWORKDAYS(SEGUIMIENTO[[#This Row],[FECHA DE RECEPCION]],SEGUIMIENTO[[#This Row],[FECHA DE REVISION]],Tablas!$AA$2:$AA$37),"")</f>
        <v>3</v>
      </c>
      <c r="V130" s="162" t="str">
        <f>IFERROR(IF(SEGUIMIENTO[[#This Row],[TIEMPO PARA RESPUESTA / DIAS]]-SEGUIMIENTO[[#This Row],[TIEMPO DE RESPUESTA]]&gt;=0,"OPORTUNA","VENCIDO"),"")</f>
        <v>OPORTUNA</v>
      </c>
      <c r="W130" s="162" t="s">
        <v>655</v>
      </c>
    </row>
    <row r="131" spans="1:23">
      <c r="A131" s="134" t="s">
        <v>651</v>
      </c>
      <c r="B131" s="192" t="s">
        <v>652</v>
      </c>
      <c r="C131" s="134" t="s">
        <v>166</v>
      </c>
      <c r="D131" s="134" t="str">
        <f>VLOOKUP(SEGUIMIENTO[[#This Row],[TIPO]],Actividad[#All],2,0)</f>
        <v>Proceso</v>
      </c>
      <c r="E131" s="134" t="s">
        <v>36</v>
      </c>
      <c r="F131" s="134"/>
      <c r="G131" s="134" t="s">
        <v>30</v>
      </c>
      <c r="H131" s="134" t="s">
        <v>98</v>
      </c>
      <c r="I131" s="134" t="s">
        <v>39</v>
      </c>
      <c r="J131" s="138" t="s">
        <v>317</v>
      </c>
      <c r="K131" s="162" t="s">
        <v>227</v>
      </c>
      <c r="L131" s="162"/>
      <c r="M131" s="162"/>
      <c r="N131" s="162" t="s">
        <v>175</v>
      </c>
      <c r="O131" s="165">
        <v>46094</v>
      </c>
      <c r="P131" s="165">
        <v>46097</v>
      </c>
      <c r="Q131" s="164" t="str" cm="1">
        <f t="array" aca="1" ref="Q131" ca="1">IFERROR(_xlfn.IFS(K131="DEVUELTO","DEVUELTO",K131="APROBADO","APROBADO",K131="CANCELADO","CANCELADO",K131="ASIGNADO",NETWORKDAYS(O131,TODAY(),Tablas!$AA$2:$AA$37)),"")</f>
        <v>DEVUELTO</v>
      </c>
      <c r="R131" s="162" t="str" cm="1">
        <f t="array" aca="1" ref="R131" ca="1">IF(N131="Primera",_xlfn.IFS(Q131="APROBADO","",Q131="CANCELADO","",Q131="DEVUELTO","",(T131-Q131)&gt;=2,"A tiempo",(T131-Q131)&lt;1,"Proximo a Vencer",T131-Q131&lt;0,"Vencido"),_xlfn.IFS(Q131="APROBADO","",Q131="CANCELADO","",Q131="DEVUELTO","",AND(Q131&gt;=0,Q131&lt;=2),"A tiempo",Q131=3,"Proximo a Vencer",Q131&gt;3,"Vencido"))</f>
        <v/>
      </c>
      <c r="S131" s="162" t="s">
        <v>656</v>
      </c>
      <c r="T131" s="162">
        <f>IF(SEGUIMIENTO[[#This Row],[REVISION]]="Primera",VLOOKUP(SEGUIMIENTO[[#This Row],[MODALIDAD]],Actividad[[#All],[TIPO]:[Tiempo Respuesta]],2,0),VLOOKUP(SEGUIMIENTO[[#This Row],[MODALIDAD]],Actividad[[#All],[TIPO]:[Segunda]],3,0))</f>
        <v>3</v>
      </c>
      <c r="U131" s="162">
        <f>IF(SEGUIMIENTO[[#This Row],[FECHA DE REVISION]]&gt;0,NETWORKDAYS(SEGUIMIENTO[[#This Row],[FECHA DE RECEPCION]],SEGUIMIENTO[[#This Row],[FECHA DE REVISION]],Tablas!$AA$2:$AA$37),"")</f>
        <v>2</v>
      </c>
      <c r="V131" s="162" t="str">
        <f>IFERROR(IF(SEGUIMIENTO[[#This Row],[TIEMPO PARA RESPUESTA / DIAS]]-SEGUIMIENTO[[#This Row],[TIEMPO DE RESPUESTA]]&gt;=0,"OPORTUNA","VENCIDO"),"")</f>
        <v>OPORTUNA</v>
      </c>
      <c r="W131" s="162"/>
    </row>
    <row r="132" spans="1:23">
      <c r="A132" s="134" t="s">
        <v>651</v>
      </c>
      <c r="B132" s="192" t="s">
        <v>652</v>
      </c>
      <c r="C132" s="134" t="s">
        <v>166</v>
      </c>
      <c r="D132" s="134" t="str">
        <f>VLOOKUP(SEGUIMIENTO[[#This Row],[TIPO]],Actividad[#All],2,0)</f>
        <v>Proceso</v>
      </c>
      <c r="E132" s="134" t="s">
        <v>36</v>
      </c>
      <c r="F132" s="134"/>
      <c r="G132" s="134" t="s">
        <v>30</v>
      </c>
      <c r="H132" s="134" t="s">
        <v>98</v>
      </c>
      <c r="I132" s="134" t="s">
        <v>39</v>
      </c>
      <c r="J132" s="138" t="s">
        <v>317</v>
      </c>
      <c r="K132" s="162" t="s">
        <v>223</v>
      </c>
      <c r="L132" s="162"/>
      <c r="M132" s="165">
        <v>46107</v>
      </c>
      <c r="N132" s="162"/>
      <c r="O132" s="165">
        <v>46107</v>
      </c>
      <c r="P132" s="165">
        <v>46107</v>
      </c>
      <c r="Q132" s="164" t="str" cm="1">
        <f t="array" aca="1" ref="Q132" ca="1">IFERROR(_xlfn.IFS(K132="DEVUELTO","DEVUELTO",K132="APROBADO","APROBADO",K132="CANCELADO","CANCELADO",K132="ASIGNADO",NETWORKDAYS(O132,TODAY(),Tablas!$AA$2:$AA$37)),"")</f>
        <v>APROBADO</v>
      </c>
      <c r="R132" s="162" t="str" cm="1">
        <f t="array" aca="1" ref="R132" ca="1">IF(N132="Primera",_xlfn.IFS(Q132="APROBADO","",Q132="CANCELADO","",Q132="DEVUELTO","",(T132-Q132)&gt;=2,"A tiempo",(T132-Q132)&lt;1,"Proximo a Vencer",T132-Q132&lt;0,"Vencido"),_xlfn.IFS(Q132="APROBADO","",Q132="CANCELADO","",Q132="DEVUELTO","",AND(Q132&gt;=0,Q132&lt;=2),"A tiempo",Q132=3,"Proximo a Vencer",Q132&gt;3,"Vencido"))</f>
        <v/>
      </c>
      <c r="S132" s="162" t="s">
        <v>657</v>
      </c>
      <c r="T132" s="162">
        <f>IF(SEGUIMIENTO[[#This Row],[REVISION]]="Primera",VLOOKUP(SEGUIMIENTO[[#This Row],[MODALIDAD]],Actividad[[#All],[TIPO]:[Tiempo Respuesta]],2,0),VLOOKUP(SEGUIMIENTO[[#This Row],[MODALIDAD]],Actividad[[#All],[TIPO]:[Segunda]],3,0))</f>
        <v>3</v>
      </c>
      <c r="U132" s="162">
        <f>IF(SEGUIMIENTO[[#This Row],[FECHA DE REVISION]]&gt;0,NETWORKDAYS(SEGUIMIENTO[[#This Row],[FECHA DE RECEPCION]],SEGUIMIENTO[[#This Row],[FECHA DE REVISION]],Tablas!$AA$2:$AA$37),"")</f>
        <v>1</v>
      </c>
      <c r="V132" s="162" t="str">
        <f>IFERROR(IF(SEGUIMIENTO[[#This Row],[TIEMPO PARA RESPUESTA / DIAS]]-SEGUIMIENTO[[#This Row],[TIEMPO DE RESPUESTA]]&gt;=0,"OPORTUNA","VENCIDO"),"")</f>
        <v>OPORTUNA</v>
      </c>
      <c r="W132" s="162"/>
    </row>
    <row r="133" spans="1:23" ht="17.25" customHeight="1">
      <c r="A133" s="134" t="s">
        <v>658</v>
      </c>
      <c r="B133" s="192" t="s">
        <v>659</v>
      </c>
      <c r="C133" s="134" t="s">
        <v>37</v>
      </c>
      <c r="D133" s="134" t="str">
        <f>VLOOKUP(SEGUIMIENTO[[#This Row],[TIPO]],Actividad[#All],2,0)</f>
        <v>Liquidación</v>
      </c>
      <c r="E133" s="134" t="s">
        <v>37</v>
      </c>
      <c r="F133" s="134" t="s">
        <v>48</v>
      </c>
      <c r="G133" s="134" t="s">
        <v>29</v>
      </c>
      <c r="H133" s="134" t="s">
        <v>69</v>
      </c>
      <c r="I133" s="134" t="s">
        <v>50</v>
      </c>
      <c r="J133" s="138" t="s">
        <v>318</v>
      </c>
      <c r="K133" s="134" t="s">
        <v>227</v>
      </c>
      <c r="L133" s="134"/>
      <c r="M133" s="134"/>
      <c r="N133" s="134" t="s">
        <v>12</v>
      </c>
      <c r="O133" s="136">
        <v>46083</v>
      </c>
      <c r="P133" s="136">
        <v>46084</v>
      </c>
      <c r="Q133" s="137" t="str" cm="1">
        <f t="array" aca="1" ref="Q133" ca="1">IFERROR(_xlfn.IFS(K133="DEVUELTO","DEVUELTO",K133="APROBADO","APROBADO",K133="CANCELADO","CANCELADO",K133="ASIGNADO",NETWORKDAYS(O133,TODAY(),Tablas!$AA$2:$AA$37)),"")</f>
        <v>DEVUELTO</v>
      </c>
      <c r="R133" s="134" t="str" cm="1">
        <f t="array" aca="1" ref="R133" ca="1">IF(N133="Primera",_xlfn.IFS(Q133="APROBADO","",Q133="CANCELADO","",Q133="DEVUELTO","",(T133-Q133)&gt;=2,"A tiempo",(T133-Q133)=1,"Proximo a Vencer",T133-Q133&lt;0,"Vencido"),_xlfn.IFS(Q133="APROBADO","",Q133="CANCELADO","",Q133="DEVUELTO","",AND(Q133&gt;=0,Q133&lt;=2),"A tiempo",Q133=3,"Proximo a Vencer",Q133&gt;3,"Vencido"))</f>
        <v/>
      </c>
      <c r="S133" s="135" t="s">
        <v>660</v>
      </c>
      <c r="T133" s="134">
        <f>IF(SEGUIMIENTO[[#This Row],[REVISION]]="Primera",VLOOKUP(SEGUIMIENTO[[#This Row],[MODALIDAD]],Actividad[[#All],[TIPO]:[Tiempo Respuesta]],2,0),VLOOKUP(SEGUIMIENTO[[#This Row],[MODALIDAD]],Actividad[[#All],[TIPO]:[Segunda]],3,0))</f>
        <v>2</v>
      </c>
      <c r="U133" s="134">
        <f>IF(SEGUIMIENTO[[#This Row],[FECHA DE REVISION]]&gt;0,NETWORKDAYS(SEGUIMIENTO[[#This Row],[FECHA DE RECEPCION]],SEGUIMIENTO[[#This Row],[FECHA DE REVISION]],Tablas!$AA$2:$AA$37),"")</f>
        <v>2</v>
      </c>
      <c r="V133" s="134" t="str">
        <f>IFERROR(IF(SEGUIMIENTO[[#This Row],[TIEMPO PARA RESPUESTA / DIAS]]-SEGUIMIENTO[[#This Row],[TIEMPO DE RESPUESTA]]&gt;=0,"OPORTUNA","VENCIDO"),"")</f>
        <v>OPORTUNA</v>
      </c>
      <c r="W133" s="134"/>
    </row>
    <row r="134" spans="1:23" ht="17.25" customHeight="1">
      <c r="A134" s="134" t="s">
        <v>658</v>
      </c>
      <c r="B134" s="192" t="s">
        <v>659</v>
      </c>
      <c r="C134" s="134" t="s">
        <v>37</v>
      </c>
      <c r="D134" s="134" t="str">
        <f>VLOOKUP(SEGUIMIENTO[[#This Row],[TIPO]],Actividad[#All],2,0)</f>
        <v>Liquidación</v>
      </c>
      <c r="E134" s="134" t="s">
        <v>37</v>
      </c>
      <c r="F134" s="134" t="s">
        <v>48</v>
      </c>
      <c r="G134" s="134" t="s">
        <v>29</v>
      </c>
      <c r="H134" s="134" t="s">
        <v>69</v>
      </c>
      <c r="I134" s="134" t="s">
        <v>50</v>
      </c>
      <c r="J134" s="138" t="s">
        <v>318</v>
      </c>
      <c r="K134" s="134" t="s">
        <v>227</v>
      </c>
      <c r="L134" s="134"/>
      <c r="M134" s="162"/>
      <c r="N134" s="162" t="s">
        <v>3</v>
      </c>
      <c r="O134" s="165">
        <v>46121</v>
      </c>
      <c r="P134" s="165">
        <v>46121</v>
      </c>
      <c r="Q134" s="164" t="str" cm="1">
        <f t="array" aca="1" ref="Q134" ca="1">IFERROR(_xlfn.IFS(K134="DEVUELTO","DEVUELTO",K134="APROBADO","APROBADO",K134="CANCELADO","CANCELADO",K134="ASIGNADO",NETWORKDAYS(O134,TODAY(),Tablas!$AA$2:$AA$37)),"")</f>
        <v>DEVUELTO</v>
      </c>
      <c r="R134" s="162" t="str" cm="1">
        <f t="array" aca="1" ref="R134" ca="1">IF(N134="Primera",_xlfn.IFS(Q134="APROBADO","",Q134="CANCELADO","",Q134="DEVUELTO","",(T134-Q134)&gt;=2,"A tiempo",(T134-Q134)&lt;1,"Proximo a Vencer",T134-Q134&lt;0,"Vencido"),_xlfn.IFS(Q134="APROBADO","",Q134="CANCELADO","",Q134="DEVUELTO","",AND(Q134&gt;=0,Q134&lt;=2),"A tiempo",Q134=3,"Proximo a Vencer",Q134&gt;3,"Vencido"))</f>
        <v/>
      </c>
      <c r="S134" s="163" t="s">
        <v>661</v>
      </c>
      <c r="T134" s="162">
        <f>IF(SEGUIMIENTO[[#This Row],[REVISION]]="Primera",VLOOKUP(SEGUIMIENTO[[#This Row],[MODALIDAD]],Actividad[[#All],[TIPO]:[Tiempo Respuesta]],2,0),VLOOKUP(SEGUIMIENTO[[#This Row],[MODALIDAD]],Actividad[[#All],[TIPO]:[Segunda]],3,0))</f>
        <v>1</v>
      </c>
      <c r="U134" s="162">
        <f>IF(SEGUIMIENTO[[#This Row],[FECHA DE REVISION]]&gt;0,NETWORKDAYS(SEGUIMIENTO[[#This Row],[FECHA DE RECEPCION]],SEGUIMIENTO[[#This Row],[FECHA DE REVISION]],Tablas!$AA$2:$AA$37),"")</f>
        <v>1</v>
      </c>
      <c r="V134" s="162" t="str">
        <f>IFERROR(IF(SEGUIMIENTO[[#This Row],[TIEMPO PARA RESPUESTA / DIAS]]-SEGUIMIENTO[[#This Row],[TIEMPO DE RESPUESTA]]&gt;=0,"OPORTUNA","VENCIDO"),"")</f>
        <v>OPORTUNA</v>
      </c>
      <c r="W134" s="162"/>
    </row>
    <row r="135" spans="1:23" ht="17.25" customHeight="1">
      <c r="A135" s="134" t="s">
        <v>658</v>
      </c>
      <c r="B135" s="192" t="s">
        <v>659</v>
      </c>
      <c r="C135" s="134" t="s">
        <v>37</v>
      </c>
      <c r="D135" s="134" t="str">
        <f>VLOOKUP(SEGUIMIENTO[[#This Row],[TIPO]],Actividad[#All],2,0)</f>
        <v>Liquidación</v>
      </c>
      <c r="E135" s="134" t="s">
        <v>37</v>
      </c>
      <c r="F135" s="134" t="s">
        <v>48</v>
      </c>
      <c r="G135" s="134" t="s">
        <v>29</v>
      </c>
      <c r="H135" s="134" t="s">
        <v>69</v>
      </c>
      <c r="I135" s="134" t="s">
        <v>50</v>
      </c>
      <c r="J135" s="138" t="s">
        <v>318</v>
      </c>
      <c r="K135" s="134" t="s">
        <v>223</v>
      </c>
      <c r="L135" s="134"/>
      <c r="M135" s="165">
        <v>46126</v>
      </c>
      <c r="N135" s="162" t="s">
        <v>175</v>
      </c>
      <c r="O135" s="165">
        <v>46126</v>
      </c>
      <c r="P135" s="165">
        <v>46126</v>
      </c>
      <c r="Q135" s="164" t="str" cm="1">
        <f t="array" aca="1" ref="Q135" ca="1">IFERROR(_xlfn.IFS(K135="DEVUELTO","DEVUELTO",K135="APROBADO","APROBADO",K135="CANCELADO","CANCELADO",K135="ASIGNADO",NETWORKDAYS(O135,TODAY(),Tablas!$AA$2:$AA$37)),"")</f>
        <v>APROBADO</v>
      </c>
      <c r="R135" s="162" t="str" cm="1">
        <f t="array" aca="1" ref="R135" ca="1">IF(N135="Primera",_xlfn.IFS(Q135="APROBADO","",Q135="CANCELADO","",Q135="DEVUELTO","",(T135-Q135)&gt;=2,"A tiempo",(T135-Q135)&lt;1,"Proximo a Vencer",T135-Q135&lt;0,"Vencido"),_xlfn.IFS(Q135="APROBADO","",Q135="CANCELADO","",Q135="DEVUELTO","",AND(Q135&gt;=0,Q135&lt;=2),"A tiempo",Q135=3,"Proximo a Vencer",Q135&gt;3,"Vencido"))</f>
        <v/>
      </c>
      <c r="S135" s="134" t="s">
        <v>450</v>
      </c>
      <c r="T135" s="162">
        <f>IF(SEGUIMIENTO[[#This Row],[REVISION]]="Primera",VLOOKUP(SEGUIMIENTO[[#This Row],[MODALIDAD]],Actividad[[#All],[TIPO]:[Tiempo Respuesta]],2,0),VLOOKUP(SEGUIMIENTO[[#This Row],[MODALIDAD]],Actividad[[#All],[TIPO]:[Segunda]],3,0))</f>
        <v>1</v>
      </c>
      <c r="U135" s="162">
        <f>IF(SEGUIMIENTO[[#This Row],[FECHA DE REVISION]]&gt;0,NETWORKDAYS(SEGUIMIENTO[[#This Row],[FECHA DE RECEPCION]],SEGUIMIENTO[[#This Row],[FECHA DE REVISION]],Tablas!$AA$2:$AA$37),"")</f>
        <v>1</v>
      </c>
      <c r="V135" s="162" t="str">
        <f>IFERROR(IF(SEGUIMIENTO[[#This Row],[TIEMPO PARA RESPUESTA / DIAS]]-SEGUIMIENTO[[#This Row],[TIEMPO DE RESPUESTA]]&gt;=0,"OPORTUNA","VENCIDO"),"")</f>
        <v>OPORTUNA</v>
      </c>
      <c r="W135" s="162"/>
    </row>
    <row r="136" spans="1:23">
      <c r="A136" s="134" t="s">
        <v>662</v>
      </c>
      <c r="B136" s="192" t="s">
        <v>663</v>
      </c>
      <c r="C136" s="134" t="s">
        <v>37</v>
      </c>
      <c r="D136" s="134" t="str">
        <f>VLOOKUP(SEGUIMIENTO[[#This Row],[TIPO]],Actividad[#All],2,0)</f>
        <v>Liquidación</v>
      </c>
      <c r="E136" s="134" t="s">
        <v>37</v>
      </c>
      <c r="F136" s="134" t="s">
        <v>48</v>
      </c>
      <c r="G136" s="134" t="s">
        <v>27</v>
      </c>
      <c r="H136" s="134" t="s">
        <v>132</v>
      </c>
      <c r="I136" s="134" t="s">
        <v>64</v>
      </c>
      <c r="J136" s="138" t="s">
        <v>319</v>
      </c>
      <c r="K136" s="134" t="s">
        <v>227</v>
      </c>
      <c r="L136" s="134"/>
      <c r="M136" s="134"/>
      <c r="N136" s="134" t="s">
        <v>12</v>
      </c>
      <c r="O136" s="136">
        <v>46083</v>
      </c>
      <c r="P136" s="136">
        <v>46085</v>
      </c>
      <c r="Q136" s="137" t="str" cm="1">
        <f t="array" aca="1" ref="Q136" ca="1">IFERROR(_xlfn.IFS(K136="DEVUELTO","DEVUELTO",K136="APROBADO","APROBADO",K136="CANCELADO","CANCELADO",K136="ASIGNADO",NETWORKDAYS(O136,TODAY(),Tablas!$AA$2:$AA$37)),"")</f>
        <v>DEVUELTO</v>
      </c>
      <c r="R136" s="134" t="str" cm="1">
        <f t="array" aca="1" ref="R136" ca="1">IF(N136="Primera",_xlfn.IFS(Q136="APROBADO","",Q136="CANCELADO","",Q136="DEVUELTO","",(T136-Q136)&gt;=2,"A tiempo",(T136-Q136)=1,"Proximo a Vencer",T136-Q136&lt;0,"Vencido"),_xlfn.IFS(Q136="APROBADO","",Q136="CANCELADO","",Q136="DEVUELTO","",AND(Q136&gt;=0,Q136&lt;=2),"A tiempo",Q136=3,"Proximo a Vencer",Q136&gt;3,"Vencido"))</f>
        <v/>
      </c>
      <c r="S136" s="134" t="s">
        <v>664</v>
      </c>
      <c r="T136" s="134">
        <f>IF(SEGUIMIENTO[[#This Row],[REVISION]]="Primera",VLOOKUP(SEGUIMIENTO[[#This Row],[MODALIDAD]],Actividad[[#All],[TIPO]:[Tiempo Respuesta]],2,0),VLOOKUP(SEGUIMIENTO[[#This Row],[MODALIDAD]],Actividad[[#All],[TIPO]:[Segunda]],3,0))</f>
        <v>2</v>
      </c>
      <c r="U136" s="134">
        <f>IF(SEGUIMIENTO[[#This Row],[FECHA DE REVISION]]&gt;0,NETWORKDAYS(SEGUIMIENTO[[#This Row],[FECHA DE RECEPCION]],SEGUIMIENTO[[#This Row],[FECHA DE REVISION]],Tablas!$AA$2:$AA$37),"")</f>
        <v>3</v>
      </c>
      <c r="V136" s="134" t="str">
        <f>IFERROR(IF(SEGUIMIENTO[[#This Row],[TIEMPO PARA RESPUESTA / DIAS]]-SEGUIMIENTO[[#This Row],[TIEMPO DE RESPUESTA]]&gt;=0,"OPORTUNA","VENCIDO"),"")</f>
        <v>VENCIDO</v>
      </c>
      <c r="W136" s="134"/>
    </row>
    <row r="137" spans="1:23">
      <c r="A137" s="134" t="s">
        <v>662</v>
      </c>
      <c r="B137" s="192" t="s">
        <v>663</v>
      </c>
      <c r="C137" s="134" t="s">
        <v>37</v>
      </c>
      <c r="D137" s="134" t="str">
        <f>VLOOKUP(SEGUIMIENTO[[#This Row],[TIPO]],Actividad[#All],2,0)</f>
        <v>Liquidación</v>
      </c>
      <c r="E137" s="134" t="s">
        <v>37</v>
      </c>
      <c r="F137" s="134" t="s">
        <v>48</v>
      </c>
      <c r="G137" s="134" t="s">
        <v>27</v>
      </c>
      <c r="H137" s="134" t="s">
        <v>132</v>
      </c>
      <c r="I137" s="134" t="s">
        <v>64</v>
      </c>
      <c r="J137" s="138" t="s">
        <v>319</v>
      </c>
      <c r="K137" s="134" t="s">
        <v>223</v>
      </c>
      <c r="L137" s="134"/>
      <c r="M137" s="136">
        <v>46112</v>
      </c>
      <c r="N137" s="134" t="s">
        <v>3</v>
      </c>
      <c r="O137" s="136">
        <v>46112</v>
      </c>
      <c r="P137" s="136">
        <v>46112</v>
      </c>
      <c r="Q137" s="137" t="str" cm="1">
        <f t="array" aca="1" ref="Q137" ca="1">IFERROR(_xlfn.IFS(K137="DEVUELTO","DEVUELTO",K137="APROBADO","APROBADO",K137="CANCELADO","CANCELADO",K137="ASIGNADO",NETWORKDAYS(O137,TODAY(),Tablas!$AA$2:$AA$37)),"")</f>
        <v>APROBADO</v>
      </c>
      <c r="R137" s="134" t="str" cm="1">
        <f t="array" aca="1" ref="R137" ca="1">IF(N137="Primera",_xlfn.IFS(Q137="APROBADO","",Q137="CANCELADO","",Q137="DEVUELTO","",(T137-Q137)&gt;=2,"A tiempo",(T137-Q137)=1,"Proximo a Vencer",T137-Q137&lt;0,"Vencido"),_xlfn.IFS(Q137="APROBADO","",Q137="CANCELADO","",Q137="DEVUELTO","",AND(Q137&gt;=0,Q137&lt;=2),"A tiempo",Q137=3,"Proximo a Vencer",Q137&gt;3,"Vencido"))</f>
        <v/>
      </c>
      <c r="S137" s="134" t="s">
        <v>665</v>
      </c>
      <c r="T137" s="134">
        <f>IF(SEGUIMIENTO[[#This Row],[REVISION]]="Primera",VLOOKUP(SEGUIMIENTO[[#This Row],[MODALIDAD]],Actividad[[#All],[TIPO]:[Tiempo Respuesta]],2,0),VLOOKUP(SEGUIMIENTO[[#This Row],[MODALIDAD]],Actividad[[#All],[TIPO]:[Segunda]],3,0))</f>
        <v>1</v>
      </c>
      <c r="U137" s="134">
        <f>IF(SEGUIMIENTO[[#This Row],[FECHA DE REVISION]]&gt;0,NETWORKDAYS(SEGUIMIENTO[[#This Row],[FECHA DE RECEPCION]],SEGUIMIENTO[[#This Row],[FECHA DE REVISION]],Tablas!$AA$2:$AA$37),"")</f>
        <v>1</v>
      </c>
      <c r="V137" s="134" t="str">
        <f>IFERROR(IF(SEGUIMIENTO[[#This Row],[TIEMPO PARA RESPUESTA / DIAS]]-SEGUIMIENTO[[#This Row],[TIEMPO DE RESPUESTA]]&gt;=0,"OPORTUNA","VENCIDO"),"")</f>
        <v>OPORTUNA</v>
      </c>
      <c r="W137" s="134"/>
    </row>
    <row r="138" spans="1:23">
      <c r="A138" s="134" t="s">
        <v>666</v>
      </c>
      <c r="B138" s="192" t="s">
        <v>667</v>
      </c>
      <c r="C138" s="134" t="s">
        <v>37</v>
      </c>
      <c r="D138" s="134" t="str">
        <f>VLOOKUP(SEGUIMIENTO[[#This Row],[TIPO]],Actividad[#All],2,0)</f>
        <v>Liquidación</v>
      </c>
      <c r="E138" s="134" t="s">
        <v>37</v>
      </c>
      <c r="F138" s="134" t="s">
        <v>48</v>
      </c>
      <c r="G138" s="134" t="s">
        <v>27</v>
      </c>
      <c r="H138" s="134" t="s">
        <v>132</v>
      </c>
      <c r="I138" s="134" t="s">
        <v>93</v>
      </c>
      <c r="J138" s="138" t="s">
        <v>302</v>
      </c>
      <c r="K138" s="134" t="s">
        <v>227</v>
      </c>
      <c r="L138" s="134"/>
      <c r="M138" s="134"/>
      <c r="N138" s="134" t="s">
        <v>12</v>
      </c>
      <c r="O138" s="136">
        <v>46083</v>
      </c>
      <c r="P138" s="136">
        <v>46085</v>
      </c>
      <c r="Q138" s="137" t="str" cm="1">
        <f t="array" aca="1" ref="Q138" ca="1">IFERROR(_xlfn.IFS(K138="DEVUELTO","DEVUELTO",K138="APROBADO","APROBADO",K138="CANCELADO","CANCELADO",K138="ASIGNADO",NETWORKDAYS(O138,TODAY(),Tablas!$AA$2:$AA$37)),"")</f>
        <v>DEVUELTO</v>
      </c>
      <c r="R138" s="134" t="str" cm="1">
        <f t="array" aca="1" ref="R138" ca="1">IF(N138="Primera",_xlfn.IFS(Q138="APROBADO","",Q138="CANCELADO","",Q138="DEVUELTO","",(T138-Q138)&gt;=2,"A tiempo",(T138-Q138)=1,"Proximo a Vencer",T138-Q138&lt;0,"Vencido"),_xlfn.IFS(Q138="APROBADO","",Q138="CANCELADO","",Q138="DEVUELTO","",AND(Q138&gt;=0,Q138&lt;=2),"A tiempo",Q138=3,"Proximo a Vencer",Q138&gt;3,"Vencido"))</f>
        <v/>
      </c>
      <c r="S138" s="134" t="s">
        <v>668</v>
      </c>
      <c r="T138" s="134">
        <f>IF(SEGUIMIENTO[[#This Row],[REVISION]]="Primera",VLOOKUP(SEGUIMIENTO[[#This Row],[MODALIDAD]],Actividad[[#All],[TIPO]:[Tiempo Respuesta]],2,0),VLOOKUP(SEGUIMIENTO[[#This Row],[MODALIDAD]],Actividad[[#All],[TIPO]:[Segunda]],3,0))</f>
        <v>2</v>
      </c>
      <c r="U138" s="134">
        <f>IF(SEGUIMIENTO[[#This Row],[FECHA DE REVISION]]&gt;0,NETWORKDAYS(SEGUIMIENTO[[#This Row],[FECHA DE RECEPCION]],SEGUIMIENTO[[#This Row],[FECHA DE REVISION]],Tablas!$AA$2:$AA$37),"")</f>
        <v>3</v>
      </c>
      <c r="V138" s="134" t="str">
        <f>IFERROR(IF(SEGUIMIENTO[[#This Row],[TIEMPO PARA RESPUESTA / DIAS]]-SEGUIMIENTO[[#This Row],[TIEMPO DE RESPUESTA]]&gt;=0,"OPORTUNA","VENCIDO"),"")</f>
        <v>VENCIDO</v>
      </c>
      <c r="W138" s="134"/>
    </row>
    <row r="139" spans="1:23">
      <c r="A139" s="134" t="s">
        <v>669</v>
      </c>
      <c r="B139" s="192" t="s">
        <v>670</v>
      </c>
      <c r="C139" s="134" t="s">
        <v>63</v>
      </c>
      <c r="D139" s="134" t="str">
        <f>VLOOKUP(SEGUIMIENTO[[#This Row],[TIPO]],Actividad[#All],2,0)</f>
        <v>Proceso</v>
      </c>
      <c r="E139" s="134" t="s">
        <v>36</v>
      </c>
      <c r="F139" s="134" t="s">
        <v>204</v>
      </c>
      <c r="G139" s="134" t="s">
        <v>26</v>
      </c>
      <c r="H139" s="134"/>
      <c r="I139" s="134" t="s">
        <v>79</v>
      </c>
      <c r="J139" s="138" t="s">
        <v>320</v>
      </c>
      <c r="K139" s="134" t="s">
        <v>227</v>
      </c>
      <c r="L139" s="134"/>
      <c r="M139" s="134"/>
      <c r="N139" s="134" t="s">
        <v>12</v>
      </c>
      <c r="O139" s="136">
        <v>46083</v>
      </c>
      <c r="P139" s="5">
        <v>46086</v>
      </c>
      <c r="Q139" s="137" t="str" cm="1">
        <f t="array" aca="1" ref="Q139" ca="1">IFERROR(_xlfn.IFS(K139="DEVUELTO","DEVUELTO",K139="APROBADO","APROBADO",K139="CANCELADO","CANCELADO",K139="ASIGNADO",NETWORKDAYS(O139,TODAY(),Tablas!$AA$2:$AA$37)),"")</f>
        <v>DEVUELTO</v>
      </c>
      <c r="R139" s="134" t="str" cm="1">
        <f t="array" aca="1" ref="R139" ca="1">IF(N139="Primera",_xlfn.IFS(Q139="APROBADO","",Q139="CANCELADO","",Q139="DEVUELTO","",(T139-Q139)&gt;=2,"A tiempo",(T139-Q139)=1,"Proximo a Vencer",T139-Q139&lt;0,"Vencido"),_xlfn.IFS(Q139="APROBADO","",Q139="CANCELADO","",Q139="DEVUELTO","",AND(Q139&gt;=0,Q139&lt;=2),"A tiempo",Q139=3,"Proximo a Vencer",Q139&gt;3,"Vencido"))</f>
        <v/>
      </c>
      <c r="S139" s="134" t="s">
        <v>671</v>
      </c>
      <c r="T139" s="134">
        <f>IF(SEGUIMIENTO[[#This Row],[REVISION]]="Primera",VLOOKUP(SEGUIMIENTO[[#This Row],[MODALIDAD]],Actividad[[#All],[TIPO]:[Tiempo Respuesta]],2,0),VLOOKUP(SEGUIMIENTO[[#This Row],[MODALIDAD]],Actividad[[#All],[TIPO]:[Segunda]],3,0))</f>
        <v>5</v>
      </c>
      <c r="U139" s="134">
        <f>IF(SEGUIMIENTO[[#This Row],[FECHA DE REVISION]]&gt;0,NETWORKDAYS(SEGUIMIENTO[[#This Row],[FECHA DE RECEPCION]],SEGUIMIENTO[[#This Row],[FECHA DE REVISION]],Tablas!$AA$2:$AA$37),"")</f>
        <v>4</v>
      </c>
      <c r="V139" s="134" t="str">
        <f>IFERROR(IF(SEGUIMIENTO[[#This Row],[TIEMPO PARA RESPUESTA / DIAS]]-SEGUIMIENTO[[#This Row],[TIEMPO DE RESPUESTA]]&gt;=0,"OPORTUNA","VENCIDO"),"")</f>
        <v>OPORTUNA</v>
      </c>
      <c r="W139" s="134"/>
    </row>
    <row r="140" spans="1:23">
      <c r="A140" s="134" t="s">
        <v>669</v>
      </c>
      <c r="B140" s="192" t="s">
        <v>670</v>
      </c>
      <c r="C140" s="134" t="s">
        <v>63</v>
      </c>
      <c r="D140" s="134" t="str">
        <f>VLOOKUP(SEGUIMIENTO[[#This Row],[TIPO]],Actividad[#All],2,0)</f>
        <v>Proceso</v>
      </c>
      <c r="E140" s="134" t="s">
        <v>36</v>
      </c>
      <c r="F140" s="134" t="s">
        <v>204</v>
      </c>
      <c r="G140" s="134" t="s">
        <v>26</v>
      </c>
      <c r="H140" s="134"/>
      <c r="I140" s="134" t="s">
        <v>79</v>
      </c>
      <c r="J140" s="138" t="s">
        <v>320</v>
      </c>
      <c r="K140" s="134" t="s">
        <v>227</v>
      </c>
      <c r="L140" s="134"/>
      <c r="M140" s="134"/>
      <c r="N140" s="134" t="s">
        <v>3</v>
      </c>
      <c r="O140" s="136">
        <v>46100</v>
      </c>
      <c r="P140" s="5">
        <v>46107</v>
      </c>
      <c r="Q140" s="137" t="str" cm="1">
        <f t="array" aca="1" ref="Q140" ca="1">IFERROR(_xlfn.IFS(K140="DEVUELTO","DEVUELTO",K140="APROBADO","APROBADO",K140="CANCELADO","CANCELADO",K140="ASIGNADO",NETWORKDAYS(O140,TODAY(),Tablas!$AA$2:$AA$37)),"")</f>
        <v>DEVUELTO</v>
      </c>
      <c r="R140" s="134" t="str" cm="1">
        <f t="array" aca="1" ref="R140" ca="1">IF(N140="Primera",_xlfn.IFS(Q140="APROBADO","",Q140="CANCELADO","",Q140="DEVUELTO","",(T140-Q140)&gt;=2,"A tiempo",(T140-Q140)=1,"Proximo a Vencer",T140-Q140&lt;0,"Vencido"),_xlfn.IFS(Q140="APROBADO","",Q140="CANCELADO","",Q140="DEVUELTO","",AND(Q140&gt;=0,Q140&lt;=2),"A tiempo",Q140=3,"Proximo a Vencer",Q140&gt;3,"Vencido"))</f>
        <v/>
      </c>
      <c r="S140" s="134" t="s">
        <v>672</v>
      </c>
      <c r="T140" s="134">
        <f>IF(SEGUIMIENTO[[#This Row],[REVISION]]="Primera",VLOOKUP(SEGUIMIENTO[[#This Row],[MODALIDAD]],Actividad[[#All],[TIPO]:[Tiempo Respuesta]],2,0),VLOOKUP(SEGUIMIENTO[[#This Row],[MODALIDAD]],Actividad[[#All],[TIPO]:[Segunda]],3,0))</f>
        <v>3</v>
      </c>
      <c r="U140" s="134">
        <f>IF(SEGUIMIENTO[[#This Row],[FECHA DE REVISION]]&gt;0,NETWORKDAYS(SEGUIMIENTO[[#This Row],[FECHA DE RECEPCION]],SEGUIMIENTO[[#This Row],[FECHA DE REVISION]],Tablas!$AA$2:$AA$37),"")</f>
        <v>5</v>
      </c>
      <c r="V140" s="134" t="str">
        <f>IFERROR(IF(SEGUIMIENTO[[#This Row],[TIEMPO PARA RESPUESTA / DIAS]]-SEGUIMIENTO[[#This Row],[TIEMPO DE RESPUESTA]]&gt;=0,"OPORTUNA","VENCIDO"),"")</f>
        <v>VENCIDO</v>
      </c>
      <c r="W140" s="134"/>
    </row>
    <row r="141" spans="1:23">
      <c r="A141" s="134" t="s">
        <v>669</v>
      </c>
      <c r="B141" s="192" t="s">
        <v>670</v>
      </c>
      <c r="C141" s="134" t="s">
        <v>63</v>
      </c>
      <c r="D141" s="134" t="str">
        <f>VLOOKUP(SEGUIMIENTO[[#This Row],[TIPO]],Actividad[#All],2,0)</f>
        <v>Proceso</v>
      </c>
      <c r="E141" s="134" t="s">
        <v>36</v>
      </c>
      <c r="F141" s="134" t="s">
        <v>204</v>
      </c>
      <c r="G141" s="134" t="s">
        <v>26</v>
      </c>
      <c r="H141" s="134"/>
      <c r="I141" s="134" t="s">
        <v>79</v>
      </c>
      <c r="J141" s="138" t="s">
        <v>320</v>
      </c>
      <c r="K141" s="134" t="s">
        <v>227</v>
      </c>
      <c r="L141" s="134"/>
      <c r="M141" s="134"/>
      <c r="N141" s="134" t="s">
        <v>175</v>
      </c>
      <c r="O141" s="136">
        <v>46108</v>
      </c>
      <c r="P141" s="5">
        <v>46111</v>
      </c>
      <c r="Q141" s="137" t="str" cm="1">
        <f t="array" aca="1" ref="Q141" ca="1">IFERROR(_xlfn.IFS(K141="DEVUELTO","DEVUELTO",K141="APROBADO","APROBADO",K141="CANCELADO","CANCELADO",K141="ASIGNADO",NETWORKDAYS(O141,TODAY(),Tablas!$AA$2:$AA$37)),"")</f>
        <v>DEVUELTO</v>
      </c>
      <c r="R141" s="134" t="str" cm="1">
        <f t="array" aca="1" ref="R141" ca="1">IF(N141="Primera",_xlfn.IFS(Q141="APROBADO","",Q141="CANCELADO","",Q141="DEVUELTO","",(T141-Q141)&gt;=2,"A tiempo",(T141-Q141)=1,"Proximo a Vencer",T141-Q141&lt;0,"Vencido"),_xlfn.IFS(Q141="APROBADO","",Q141="CANCELADO","",Q141="DEVUELTO","",AND(Q141&gt;=0,Q141&lt;=2),"A tiempo",Q141=3,"Proximo a Vencer",Q141&gt;3,"Vencido"))</f>
        <v/>
      </c>
      <c r="S141" s="134" t="s">
        <v>673</v>
      </c>
      <c r="T141" s="134">
        <f>IF(SEGUIMIENTO[[#This Row],[REVISION]]="Primera",VLOOKUP(SEGUIMIENTO[[#This Row],[MODALIDAD]],Actividad[[#All],[TIPO]:[Tiempo Respuesta]],2,0),VLOOKUP(SEGUIMIENTO[[#This Row],[MODALIDAD]],Actividad[[#All],[TIPO]:[Segunda]],3,0))</f>
        <v>3</v>
      </c>
      <c r="U141" s="134">
        <f>IF(SEGUIMIENTO[[#This Row],[FECHA DE REVISION]]&gt;0,NETWORKDAYS(SEGUIMIENTO[[#This Row],[FECHA DE RECEPCION]],SEGUIMIENTO[[#This Row],[FECHA DE REVISION]],Tablas!$AA$2:$AA$37),"")</f>
        <v>2</v>
      </c>
      <c r="V141" s="134" t="str">
        <f>IFERROR(IF(SEGUIMIENTO[[#This Row],[TIEMPO PARA RESPUESTA / DIAS]]-SEGUIMIENTO[[#This Row],[TIEMPO DE RESPUESTA]]&gt;=0,"OPORTUNA","VENCIDO"),"")</f>
        <v>OPORTUNA</v>
      </c>
      <c r="W141" s="134"/>
    </row>
    <row r="142" spans="1:23">
      <c r="A142" s="134" t="s">
        <v>669</v>
      </c>
      <c r="B142" s="192" t="s">
        <v>670</v>
      </c>
      <c r="C142" s="134" t="s">
        <v>63</v>
      </c>
      <c r="D142" s="134" t="str">
        <f>VLOOKUP(SEGUIMIENTO[[#This Row],[TIPO]],Actividad[#All],2,0)</f>
        <v>Proceso</v>
      </c>
      <c r="E142" s="134" t="s">
        <v>36</v>
      </c>
      <c r="F142" s="134" t="s">
        <v>204</v>
      </c>
      <c r="G142" s="134" t="s">
        <v>26</v>
      </c>
      <c r="H142" s="134"/>
      <c r="I142" s="134" t="s">
        <v>79</v>
      </c>
      <c r="J142" s="138" t="s">
        <v>320</v>
      </c>
      <c r="K142" s="134" t="s">
        <v>227</v>
      </c>
      <c r="L142" s="134"/>
      <c r="M142" s="134"/>
      <c r="N142" s="134" t="s">
        <v>179</v>
      </c>
      <c r="O142" s="136">
        <v>46111</v>
      </c>
      <c r="P142" s="5">
        <v>46112</v>
      </c>
      <c r="Q142" s="137" t="str" cm="1">
        <f t="array" aca="1" ref="Q142" ca="1">IFERROR(_xlfn.IFS(K142="DEVUELTO","DEVUELTO",K142="APROBADO","APROBADO",K142="CANCELADO","CANCELADO",K142="ASIGNADO",NETWORKDAYS(O142,TODAY(),Tablas!$AA$2:$AA$37)),"")</f>
        <v>DEVUELTO</v>
      </c>
      <c r="R142" s="134" t="str" cm="1">
        <f t="array" aca="1" ref="R142" ca="1">IF(N142="Primera",_xlfn.IFS(Q142="APROBADO","",Q142="CANCELADO","",Q142="DEVUELTO","",(T142-Q142)&gt;=2,"A tiempo",(T142-Q142)=1,"Proximo a Vencer",T142-Q142&lt;0,"Vencido"),_xlfn.IFS(Q142="APROBADO","",Q142="CANCELADO","",Q142="DEVUELTO","",AND(Q142&gt;=0,Q142&lt;=2),"A tiempo",Q142=3,"Proximo a Vencer",Q142&gt;3,"Vencido"))</f>
        <v/>
      </c>
      <c r="S142" s="134" t="s">
        <v>674</v>
      </c>
      <c r="T142" s="134">
        <f>IF(SEGUIMIENTO[[#This Row],[REVISION]]="Primera",VLOOKUP(SEGUIMIENTO[[#This Row],[MODALIDAD]],Actividad[[#All],[TIPO]:[Tiempo Respuesta]],2,0),VLOOKUP(SEGUIMIENTO[[#This Row],[MODALIDAD]],Actividad[[#All],[TIPO]:[Segunda]],3,0))</f>
        <v>3</v>
      </c>
      <c r="U142" s="134">
        <f>IF(SEGUIMIENTO[[#This Row],[FECHA DE REVISION]]&gt;0,NETWORKDAYS(SEGUIMIENTO[[#This Row],[FECHA DE RECEPCION]],SEGUIMIENTO[[#This Row],[FECHA DE REVISION]],Tablas!$AA$2:$AA$37),"")</f>
        <v>2</v>
      </c>
      <c r="V142" s="134" t="str">
        <f>IFERROR(IF(SEGUIMIENTO[[#This Row],[TIEMPO PARA RESPUESTA / DIAS]]-SEGUIMIENTO[[#This Row],[TIEMPO DE RESPUESTA]]&gt;=0,"OPORTUNA","VENCIDO"),"")</f>
        <v>OPORTUNA</v>
      </c>
      <c r="W142" s="134"/>
    </row>
    <row r="143" spans="1:23">
      <c r="A143" s="134" t="s">
        <v>675</v>
      </c>
      <c r="B143" s="192" t="s">
        <v>676</v>
      </c>
      <c r="C143" s="134" t="s">
        <v>37</v>
      </c>
      <c r="D143" s="134" t="str">
        <f>VLOOKUP(SEGUIMIENTO[[#This Row],[TIPO]],Actividad[#All],2,0)</f>
        <v>Liquidación</v>
      </c>
      <c r="E143" s="134" t="s">
        <v>37</v>
      </c>
      <c r="F143" s="134" t="s">
        <v>77</v>
      </c>
      <c r="G143" s="134" t="s">
        <v>29</v>
      </c>
      <c r="H143" s="134" t="s">
        <v>69</v>
      </c>
      <c r="I143" s="134" t="s">
        <v>39</v>
      </c>
      <c r="J143" s="138" t="s">
        <v>321</v>
      </c>
      <c r="K143" s="134" t="s">
        <v>223</v>
      </c>
      <c r="L143" s="134"/>
      <c r="M143" s="136">
        <v>46085</v>
      </c>
      <c r="N143" s="134" t="s">
        <v>12</v>
      </c>
      <c r="O143" s="136">
        <v>46084</v>
      </c>
      <c r="P143" s="136">
        <v>46085</v>
      </c>
      <c r="Q143" s="137" t="str" cm="1">
        <f t="array" aca="1" ref="Q143" ca="1">IFERROR(_xlfn.IFS(K143="DEVUELTO","DEVUELTO",K143="APROBADO","APROBADO",K143="CANCELADO","CANCELADO",K143="ASIGNADO",NETWORKDAYS(O143,TODAY(),Tablas!$AA$2:$AA$37)),"")</f>
        <v>APROBADO</v>
      </c>
      <c r="R143" s="134" t="str" cm="1">
        <f t="array" aca="1" ref="R143" ca="1">IF(N143="Primera",_xlfn.IFS(Q143="APROBADO","",Q143="CANCELADO","",Q143="DEVUELTO","",(T143-Q143)&gt;=2,"A tiempo",(T143-Q143)=1,"Proximo a Vencer",T143-Q143&lt;0,"Vencido"),_xlfn.IFS(Q143="APROBADO","",Q143="CANCELADO","",Q143="DEVUELTO","",AND(Q143&gt;=0,Q143&lt;=2),"A tiempo",Q143=3,"Proximo a Vencer",Q143&gt;3,"Vencido"))</f>
        <v/>
      </c>
      <c r="S143" s="134" t="s">
        <v>677</v>
      </c>
      <c r="T143" s="134">
        <f>IF(SEGUIMIENTO[[#This Row],[REVISION]]="Primera",VLOOKUP(SEGUIMIENTO[[#This Row],[MODALIDAD]],Actividad[[#All],[TIPO]:[Tiempo Respuesta]],2,0),VLOOKUP(SEGUIMIENTO[[#This Row],[MODALIDAD]],Actividad[[#All],[TIPO]:[Segunda]],3,0))</f>
        <v>2</v>
      </c>
      <c r="U143" s="134">
        <f>IF(SEGUIMIENTO[[#This Row],[FECHA DE REVISION]]&gt;0,NETWORKDAYS(SEGUIMIENTO[[#This Row],[FECHA DE RECEPCION]],SEGUIMIENTO[[#This Row],[FECHA DE REVISION]],Tablas!$AA$2:$AA$37),"")</f>
        <v>2</v>
      </c>
      <c r="V143" s="134" t="str">
        <f>IFERROR(IF(SEGUIMIENTO[[#This Row],[TIEMPO PARA RESPUESTA / DIAS]]-SEGUIMIENTO[[#This Row],[TIEMPO DE RESPUESTA]]&gt;=0,"OPORTUNA","VENCIDO"),"")</f>
        <v>OPORTUNA</v>
      </c>
      <c r="W143" s="134"/>
    </row>
    <row r="144" spans="1:23">
      <c r="A144" s="134" t="s">
        <v>678</v>
      </c>
      <c r="B144" s="192" t="s">
        <v>679</v>
      </c>
      <c r="C144" s="134" t="s">
        <v>37</v>
      </c>
      <c r="D144" s="134" t="str">
        <f>VLOOKUP(SEGUIMIENTO[[#This Row],[TIPO]],Actividad[#All],2,0)</f>
        <v>Liquidación</v>
      </c>
      <c r="E144" s="134" t="s">
        <v>37</v>
      </c>
      <c r="F144" s="134" t="s">
        <v>48</v>
      </c>
      <c r="G144" s="134" t="s">
        <v>30</v>
      </c>
      <c r="H144" s="134" t="s">
        <v>118</v>
      </c>
      <c r="I144" s="134" t="s">
        <v>22</v>
      </c>
      <c r="J144" s="138" t="s">
        <v>322</v>
      </c>
      <c r="K144" s="134" t="s">
        <v>227</v>
      </c>
      <c r="L144" s="134"/>
      <c r="M144" s="134"/>
      <c r="N144" s="134" t="s">
        <v>12</v>
      </c>
      <c r="O144" s="136">
        <v>46084</v>
      </c>
      <c r="P144" s="136">
        <v>46087</v>
      </c>
      <c r="Q144" s="137" t="str" cm="1">
        <f t="array" aca="1" ref="Q144" ca="1">IFERROR(_xlfn.IFS(K144="DEVUELTO","DEVUELTO",K144="APROBADO","APROBADO",K144="CANCELADO","CANCELADO",K144="ASIGNADO",NETWORKDAYS(O144,TODAY(),Tablas!$AA$2:$AA$37)),"")</f>
        <v>DEVUELTO</v>
      </c>
      <c r="R144" s="134" t="str" cm="1">
        <f t="array" aca="1" ref="R144" ca="1">IF(N144="Primera",_xlfn.IFS(Q144="APROBADO","",Q144="CANCELADO","",Q144="DEVUELTO","",(T144-Q144)&gt;=2,"A tiempo",(T144-Q144)=1,"Proximo a Vencer",T144-Q144&lt;0,"Vencido"),_xlfn.IFS(Q144="APROBADO","",Q144="CANCELADO","",Q144="DEVUELTO","",AND(Q144&gt;=0,Q144&lt;=2),"A tiempo",Q144=3,"Proximo a Vencer",Q144&gt;3,"Vencido"))</f>
        <v/>
      </c>
      <c r="S144" s="134" t="s">
        <v>680</v>
      </c>
      <c r="T144" s="134">
        <f>IF(SEGUIMIENTO[[#This Row],[REVISION]]="Primera",VLOOKUP(SEGUIMIENTO[[#This Row],[MODALIDAD]],Actividad[[#All],[TIPO]:[Tiempo Respuesta]],2,0),VLOOKUP(SEGUIMIENTO[[#This Row],[MODALIDAD]],Actividad[[#All],[TIPO]:[Segunda]],3,0))</f>
        <v>2</v>
      </c>
      <c r="U144" s="134">
        <f>IF(SEGUIMIENTO[[#This Row],[FECHA DE REVISION]]&gt;0,NETWORKDAYS(SEGUIMIENTO[[#This Row],[FECHA DE RECEPCION]],SEGUIMIENTO[[#This Row],[FECHA DE REVISION]],Tablas!$AA$2:$AA$37),"")</f>
        <v>4</v>
      </c>
      <c r="V144" s="134" t="str">
        <f>IFERROR(IF(SEGUIMIENTO[[#This Row],[TIEMPO PARA RESPUESTA / DIAS]]-SEGUIMIENTO[[#This Row],[TIEMPO DE RESPUESTA]]&gt;=0,"OPORTUNA","VENCIDO"),"")</f>
        <v>VENCIDO</v>
      </c>
      <c r="W144" s="134"/>
    </row>
    <row r="145" spans="1:23">
      <c r="A145" s="134" t="s">
        <v>678</v>
      </c>
      <c r="B145" s="192" t="s">
        <v>679</v>
      </c>
      <c r="C145" s="134" t="s">
        <v>37</v>
      </c>
      <c r="D145" s="134" t="str">
        <f>VLOOKUP(SEGUIMIENTO[[#This Row],[TIPO]],Actividad[#All],2,0)</f>
        <v>Liquidación</v>
      </c>
      <c r="E145" s="134" t="s">
        <v>37</v>
      </c>
      <c r="F145" s="134" t="s">
        <v>48</v>
      </c>
      <c r="G145" s="134" t="s">
        <v>30</v>
      </c>
      <c r="H145" s="134" t="s">
        <v>118</v>
      </c>
      <c r="I145" s="134" t="s">
        <v>22</v>
      </c>
      <c r="J145" s="138" t="s">
        <v>322</v>
      </c>
      <c r="K145" s="134" t="s">
        <v>227</v>
      </c>
      <c r="L145" s="134"/>
      <c r="M145" s="134"/>
      <c r="N145" s="134" t="s">
        <v>3</v>
      </c>
      <c r="O145" s="136">
        <v>46098</v>
      </c>
      <c r="P145" s="136">
        <v>46105</v>
      </c>
      <c r="Q145" s="137" t="str" cm="1">
        <f t="array" aca="1" ref="Q145" ca="1">IFERROR(_xlfn.IFS(K145="DEVUELTO","DEVUELTO",K145="APROBADO","APROBADO",K145="CANCELADO","CANCELADO",K145="ASIGNADO",NETWORKDAYS(O145,TODAY(),Tablas!$AA$2:$AA$37)),"")</f>
        <v>DEVUELTO</v>
      </c>
      <c r="R145" s="134" t="str" cm="1">
        <f t="array" aca="1" ref="R145" ca="1">IF(N145="Primera",_xlfn.IFS(Q145="APROBADO","",Q145="CANCELADO","",Q145="DEVUELTO","",(T145-Q145)&gt;=2,"A tiempo",(T145-Q145)=1,"Proximo a Vencer",T145-Q145&lt;0,"Vencido"),_xlfn.IFS(Q145="APROBADO","",Q145="CANCELADO","",Q145="DEVUELTO","",AND(Q145&gt;=0,Q145&lt;=2),"A tiempo",Q145=3,"Proximo a Vencer",Q145&gt;3,"Vencido"))</f>
        <v/>
      </c>
      <c r="S145" s="134" t="s">
        <v>680</v>
      </c>
      <c r="T145" s="134">
        <f>IF(SEGUIMIENTO[[#This Row],[REVISION]]="Primera",VLOOKUP(SEGUIMIENTO[[#This Row],[MODALIDAD]],Actividad[[#All],[TIPO]:[Tiempo Respuesta]],2,0),VLOOKUP(SEGUIMIENTO[[#This Row],[MODALIDAD]],Actividad[[#All],[TIPO]:[Segunda]],3,0))</f>
        <v>1</v>
      </c>
      <c r="U145" s="134">
        <f>IF(SEGUIMIENTO[[#This Row],[FECHA DE REVISION]]&gt;0,NETWORKDAYS(SEGUIMIENTO[[#This Row],[FECHA DE RECEPCION]],SEGUIMIENTO[[#This Row],[FECHA DE REVISION]],Tablas!$AA$2:$AA$37),"")</f>
        <v>5</v>
      </c>
      <c r="V145" s="134" t="str">
        <f>IFERROR(IF(SEGUIMIENTO[[#This Row],[TIEMPO PARA RESPUESTA / DIAS]]-SEGUIMIENTO[[#This Row],[TIEMPO DE RESPUESTA]]&gt;=0,"OPORTUNA","VENCIDO"),"")</f>
        <v>VENCIDO</v>
      </c>
      <c r="W145" s="134"/>
    </row>
    <row r="146" spans="1:23">
      <c r="A146" s="134" t="s">
        <v>678</v>
      </c>
      <c r="B146" s="192" t="s">
        <v>679</v>
      </c>
      <c r="C146" s="134" t="s">
        <v>37</v>
      </c>
      <c r="D146" s="134" t="str">
        <f>VLOOKUP(SEGUIMIENTO[[#This Row],[TIPO]],Actividad[#All],2,0)</f>
        <v>Liquidación</v>
      </c>
      <c r="E146" s="134" t="s">
        <v>37</v>
      </c>
      <c r="F146" s="134" t="s">
        <v>48</v>
      </c>
      <c r="G146" s="134" t="s">
        <v>30</v>
      </c>
      <c r="H146" s="134" t="s">
        <v>118</v>
      </c>
      <c r="I146" s="134" t="s">
        <v>22</v>
      </c>
      <c r="J146" s="138" t="s">
        <v>322</v>
      </c>
      <c r="K146" s="134" t="s">
        <v>227</v>
      </c>
      <c r="L146" s="134"/>
      <c r="M146" s="134"/>
      <c r="N146" s="134" t="s">
        <v>175</v>
      </c>
      <c r="O146" s="136">
        <v>46108</v>
      </c>
      <c r="P146" s="136">
        <v>46108</v>
      </c>
      <c r="Q146" s="137" t="str" cm="1">
        <f t="array" aca="1" ref="Q146" ca="1">IFERROR(_xlfn.IFS(K146="DEVUELTO","DEVUELTO",K146="APROBADO","APROBADO",K146="CANCELADO","CANCELADO",K146="ASIGNADO",NETWORKDAYS(O146,TODAY(),Tablas!$AA$2:$AA$37)),"")</f>
        <v>DEVUELTO</v>
      </c>
      <c r="R146" s="134" t="str" cm="1">
        <f t="array" aca="1" ref="R146" ca="1">IF(N146="Primera",_xlfn.IFS(Q146="APROBADO","",Q146="CANCELADO","",Q146="DEVUELTO","",(T146-Q146)&gt;=2,"A tiempo",(T146-Q146)=1,"Proximo a Vencer",T146-Q146&lt;0,"Vencido"),_xlfn.IFS(Q146="APROBADO","",Q146="CANCELADO","",Q146="DEVUELTO","",AND(Q146&gt;=0,Q146&lt;=2),"A tiempo",Q146=3,"Proximo a Vencer",Q146&gt;3,"Vencido"))</f>
        <v/>
      </c>
      <c r="S146" s="134" t="s">
        <v>680</v>
      </c>
      <c r="T146" s="134">
        <f>IF(SEGUIMIENTO[[#This Row],[REVISION]]="Primera",VLOOKUP(SEGUIMIENTO[[#This Row],[MODALIDAD]],Actividad[[#All],[TIPO]:[Tiempo Respuesta]],2,0),VLOOKUP(SEGUIMIENTO[[#This Row],[MODALIDAD]],Actividad[[#All],[TIPO]:[Segunda]],3,0))</f>
        <v>1</v>
      </c>
      <c r="U146" s="134">
        <f>IF(SEGUIMIENTO[[#This Row],[FECHA DE REVISION]]&gt;0,NETWORKDAYS(SEGUIMIENTO[[#This Row],[FECHA DE RECEPCION]],SEGUIMIENTO[[#This Row],[FECHA DE REVISION]],Tablas!$AA$2:$AA$37),"")</f>
        <v>1</v>
      </c>
      <c r="V146" s="134" t="str">
        <f>IFERROR(IF(SEGUIMIENTO[[#This Row],[TIEMPO PARA RESPUESTA / DIAS]]-SEGUIMIENTO[[#This Row],[TIEMPO DE RESPUESTA]]&gt;=0,"OPORTUNA","VENCIDO"),"")</f>
        <v>OPORTUNA</v>
      </c>
      <c r="W146" s="134"/>
    </row>
    <row r="147" spans="1:23">
      <c r="A147" s="134" t="s">
        <v>678</v>
      </c>
      <c r="B147" s="192" t="s">
        <v>679</v>
      </c>
      <c r="C147" s="134" t="s">
        <v>37</v>
      </c>
      <c r="D147" s="134" t="str">
        <f>VLOOKUP(SEGUIMIENTO[[#This Row],[TIPO]],Actividad[#All],2,0)</f>
        <v>Liquidación</v>
      </c>
      <c r="E147" s="134" t="s">
        <v>37</v>
      </c>
      <c r="F147" s="134" t="s">
        <v>48</v>
      </c>
      <c r="G147" s="134" t="s">
        <v>30</v>
      </c>
      <c r="H147" s="134" t="s">
        <v>118</v>
      </c>
      <c r="I147" s="134" t="s">
        <v>22</v>
      </c>
      <c r="J147" s="138" t="s">
        <v>322</v>
      </c>
      <c r="K147" s="134" t="s">
        <v>227</v>
      </c>
      <c r="L147" s="134"/>
      <c r="M147" s="162"/>
      <c r="N147" s="162" t="s">
        <v>179</v>
      </c>
      <c r="O147" s="165">
        <v>46112</v>
      </c>
      <c r="P147" s="165">
        <v>46112</v>
      </c>
      <c r="Q147" s="164" t="str" cm="1">
        <f t="array" aca="1" ref="Q147" ca="1">IFERROR(_xlfn.IFS(K147="DEVUELTO","DEVUELTO",K147="APROBADO","APROBADO",K147="CANCELADO","CANCELADO",K147="ASIGNADO",NETWORKDAYS(O147,TODAY(),Tablas!$AA$2:$AA$37)),"")</f>
        <v>DEVUELTO</v>
      </c>
      <c r="R147" s="162" t="str" cm="1">
        <f t="array" aca="1" ref="R147" ca="1">IF(N147="Primera",_xlfn.IFS(Q147="APROBADO","",Q147="CANCELADO","",Q147="DEVUELTO","",(T147-Q147)&gt;=2,"A tiempo",(T147-Q147)&lt;1,"Proximo a Vencer",T147-Q147&lt;0,"Vencido"),_xlfn.IFS(Q147="APROBADO","",Q147="CANCELADO","",Q147="DEVUELTO","",AND(Q147&gt;=0,Q147&lt;=2),"A tiempo",Q147=3,"Proximo a Vencer",Q147&gt;3,"Vencido"))</f>
        <v/>
      </c>
      <c r="S147" s="162" t="s">
        <v>681</v>
      </c>
      <c r="T147" s="162">
        <f>IF(SEGUIMIENTO[[#This Row],[REVISION]]="Primera",VLOOKUP(SEGUIMIENTO[[#This Row],[MODALIDAD]],Actividad[[#All],[TIPO]:[Tiempo Respuesta]],2,0),VLOOKUP(SEGUIMIENTO[[#This Row],[MODALIDAD]],Actividad[[#All],[TIPO]:[Segunda]],3,0))</f>
        <v>1</v>
      </c>
      <c r="U147" s="162">
        <f>IF(SEGUIMIENTO[[#This Row],[FECHA DE REVISION]]&gt;0,NETWORKDAYS(SEGUIMIENTO[[#This Row],[FECHA DE RECEPCION]],SEGUIMIENTO[[#This Row],[FECHA DE REVISION]],Tablas!$AA$2:$AA$37),"")</f>
        <v>1</v>
      </c>
      <c r="V147" s="162" t="str">
        <f>IFERROR(IF(SEGUIMIENTO[[#This Row],[TIEMPO PARA RESPUESTA / DIAS]]-SEGUIMIENTO[[#This Row],[TIEMPO DE RESPUESTA]]&gt;=0,"OPORTUNA","VENCIDO"),"")</f>
        <v>OPORTUNA</v>
      </c>
      <c r="W147" s="162"/>
    </row>
    <row r="148" spans="1:23">
      <c r="A148" t="s">
        <v>678</v>
      </c>
      <c r="B148" s="192" t="s">
        <v>679</v>
      </c>
      <c r="C148" t="s">
        <v>37</v>
      </c>
      <c r="D148" t="str">
        <f>VLOOKUP(SEGUIMIENTO[[#This Row],[TIPO]],Actividad[#All],2,0)</f>
        <v>Liquidación</v>
      </c>
      <c r="E148" t="s">
        <v>37</v>
      </c>
      <c r="F148" t="s">
        <v>48</v>
      </c>
      <c r="G148" t="s">
        <v>30</v>
      </c>
      <c r="H148" t="s">
        <v>118</v>
      </c>
      <c r="I148" t="s">
        <v>22</v>
      </c>
      <c r="J148" s="167" t="s">
        <v>322</v>
      </c>
      <c r="K148" t="s">
        <v>223</v>
      </c>
      <c r="M148" s="165">
        <v>46127</v>
      </c>
      <c r="N148" s="162" t="s">
        <v>179</v>
      </c>
      <c r="O148" s="165">
        <v>46127</v>
      </c>
      <c r="P148" s="165">
        <v>46127</v>
      </c>
      <c r="Q148" s="152" t="str" cm="1">
        <f t="array" aca="1" ref="Q148" ca="1">IFERROR(_xlfn.IFS(K148="DEVUELTO","DEVUELTO",K148="APROBADO","APROBADO",K148="CANCELADO","CANCELADO",K148="ASIGNADO",NETWORKDAYS(O148,TODAY(),Tablas!$AA$2:$AA$37)),"")</f>
        <v>APROBADO</v>
      </c>
      <c r="R148" t="str" cm="1">
        <f t="array" aca="1" ref="R148" ca="1">IF(N148="Primera",_xlfn.IFS(Q148="APROBADO","",Q148="CANCELADO","",Q148="DEVUELTO","",(T148-Q148)&gt;=2,"A tiempo",(T148-Q148)&lt;1,"Proximo a Vencer",T148-Q148&lt;0,"Vencido"),_xlfn.IFS(Q148="APROBADO","",Q148="CANCELADO","",Q148="DEVUELTO","",AND(Q148&gt;=0,Q148&lt;=2),"A tiempo",Q148=3,"Proximo a Vencer",Q148&gt;3,"Vencido"))</f>
        <v/>
      </c>
      <c r="S148" t="s">
        <v>682</v>
      </c>
      <c r="T148">
        <f>IF(SEGUIMIENTO[[#This Row],[REVISION]]="Primera",VLOOKUP(SEGUIMIENTO[[#This Row],[MODALIDAD]],Actividad[[#All],[TIPO]:[Tiempo Respuesta]],2,0),VLOOKUP(SEGUIMIENTO[[#This Row],[MODALIDAD]],Actividad[[#All],[TIPO]:[Segunda]],3,0))</f>
        <v>1</v>
      </c>
      <c r="U148">
        <f>IF(SEGUIMIENTO[[#This Row],[FECHA DE REVISION]]&gt;0,NETWORKDAYS(SEGUIMIENTO[[#This Row],[FECHA DE RECEPCION]],SEGUIMIENTO[[#This Row],[FECHA DE REVISION]],Tablas!$AA$2:$AA$37),"")</f>
        <v>1</v>
      </c>
      <c r="V148" t="str">
        <f>IFERROR(IF(SEGUIMIENTO[[#This Row],[TIEMPO PARA RESPUESTA / DIAS]]-SEGUIMIENTO[[#This Row],[TIEMPO DE RESPUESTA]]&gt;=0,"OPORTUNA","VENCIDO"),"")</f>
        <v>OPORTUNA</v>
      </c>
    </row>
    <row r="149" spans="1:23" ht="16.5" customHeight="1">
      <c r="A149" s="134" t="s">
        <v>683</v>
      </c>
      <c r="B149" s="192" t="s">
        <v>684</v>
      </c>
      <c r="C149" s="134" t="s">
        <v>166</v>
      </c>
      <c r="D149" s="134" t="str">
        <f>VLOOKUP(SEGUIMIENTO[[#This Row],[TIPO]],Actividad[#All],2,0)</f>
        <v>Proceso</v>
      </c>
      <c r="E149" s="134" t="s">
        <v>36</v>
      </c>
      <c r="F149" s="134" t="s">
        <v>165</v>
      </c>
      <c r="G149" s="134" t="s">
        <v>31</v>
      </c>
      <c r="H149" s="134" t="s">
        <v>86</v>
      </c>
      <c r="I149" s="134" t="s">
        <v>50</v>
      </c>
      <c r="J149" s="66" t="s">
        <v>685</v>
      </c>
      <c r="K149" s="134" t="s">
        <v>227</v>
      </c>
      <c r="L149" s="134"/>
      <c r="M149" s="134"/>
      <c r="N149" s="134" t="s">
        <v>12</v>
      </c>
      <c r="O149" s="136">
        <v>46084</v>
      </c>
      <c r="P149" s="136">
        <v>46085</v>
      </c>
      <c r="Q149" s="137" t="str" cm="1">
        <f t="array" aca="1" ref="Q149" ca="1">IFERROR(_xlfn.IFS(K149="DEVUELTO","DEVUELTO",K149="APROBADO","APROBADO",K149="CANCELADO","CANCELADO",K149="ASIGNADO",NETWORKDAYS(O149,TODAY(),Tablas!$AA$2:$AA$37)),"")</f>
        <v>DEVUELTO</v>
      </c>
      <c r="R149" s="134" t="str" cm="1">
        <f t="array" aca="1" ref="R149" ca="1">IF(N149="Primera",_xlfn.IFS(Q149="APROBADO","",Q149="CANCELADO","",Q149="DEVUELTO","",(T149-Q149)&gt;=2,"A tiempo",(T149-Q149)=1,"Proximo a Vencer",T149-Q149&lt;0,"Vencido"),_xlfn.IFS(Q149="APROBADO","",Q149="CANCELADO","",Q149="DEVUELTO","",AND(Q149&gt;=0,Q149&lt;=2),"A tiempo",Q149=3,"Proximo a Vencer",Q149&gt;3,"Vencido"))</f>
        <v/>
      </c>
      <c r="S149" s="143" t="s">
        <v>686</v>
      </c>
      <c r="T149" s="134">
        <f>IF(SEGUIMIENTO[[#This Row],[REVISION]]="Primera",VLOOKUP(SEGUIMIENTO[[#This Row],[MODALIDAD]],Actividad[[#All],[TIPO]:[Tiempo Respuesta]],2,0),VLOOKUP(SEGUIMIENTO[[#This Row],[MODALIDAD]],Actividad[[#All],[TIPO]:[Segunda]],3,0))</f>
        <v>5</v>
      </c>
      <c r="U149" s="134">
        <f>IF(SEGUIMIENTO[[#This Row],[FECHA DE REVISION]]&gt;0,NETWORKDAYS(SEGUIMIENTO[[#This Row],[FECHA DE RECEPCION]],SEGUIMIENTO[[#This Row],[FECHA DE REVISION]],Tablas!$AA$2:$AA$37),"")</f>
        <v>2</v>
      </c>
      <c r="V149" s="134" t="str">
        <f>IFERROR(IF(SEGUIMIENTO[[#This Row],[TIEMPO PARA RESPUESTA / DIAS]]-SEGUIMIENTO[[#This Row],[TIEMPO DE RESPUESTA]]&gt;=0,"OPORTUNA","VENCIDO"),"")</f>
        <v>OPORTUNA</v>
      </c>
      <c r="W149" s="134"/>
    </row>
    <row r="150" spans="1:23" ht="16.5" customHeight="1">
      <c r="A150" s="134" t="s">
        <v>683</v>
      </c>
      <c r="B150" s="192" t="s">
        <v>684</v>
      </c>
      <c r="C150" s="134" t="s">
        <v>166</v>
      </c>
      <c r="D150" s="134" t="str">
        <f>VLOOKUP(SEGUIMIENTO[[#This Row],[TIPO]],Actividad[#All],2,0)</f>
        <v>Proceso</v>
      </c>
      <c r="E150" s="134" t="s">
        <v>36</v>
      </c>
      <c r="F150" s="134" t="s">
        <v>165</v>
      </c>
      <c r="G150" s="134" t="s">
        <v>31</v>
      </c>
      <c r="H150" s="134" t="s">
        <v>86</v>
      </c>
      <c r="I150" s="134" t="s">
        <v>50</v>
      </c>
      <c r="J150" s="66" t="s">
        <v>685</v>
      </c>
      <c r="K150" s="162" t="s">
        <v>223</v>
      </c>
      <c r="L150" s="162"/>
      <c r="M150" s="165">
        <v>46097</v>
      </c>
      <c r="N150" s="162" t="s">
        <v>3</v>
      </c>
      <c r="O150" s="165">
        <v>46097</v>
      </c>
      <c r="P150" s="165">
        <v>46097</v>
      </c>
      <c r="Q150" s="164" t="str" cm="1">
        <f t="array" aca="1" ref="Q150" ca="1">IFERROR(_xlfn.IFS(K150="DEVUELTO","DEVUELTO",K150="APROBADO","APROBADO",K150="CANCELADO","CANCELADO",K150="ASIGNADO",NETWORKDAYS(O150,TODAY(),Tablas!$AA$2:$AA$37)),"")</f>
        <v>APROBADO</v>
      </c>
      <c r="R150" s="162" t="str" cm="1">
        <f t="array" aca="1" ref="R150" ca="1">IF(N150="Primera",_xlfn.IFS(Q150="APROBADO","",Q150="CANCELADO","",Q150="DEVUELTO","",(T150-Q150)&gt;=2,"A tiempo",(T150-Q150)&lt;1,"Proximo a Vencer",T150-Q150&lt;0,"Vencido"),_xlfn.IFS(Q150="APROBADO","",Q150="CANCELADO","",Q150="DEVUELTO","",AND(Q150&gt;=0,Q150&lt;=2),"A tiempo",Q150=3,"Proximo a Vencer",Q150&gt;3,"Vencido"))</f>
        <v/>
      </c>
      <c r="S150" s="134" t="s">
        <v>450</v>
      </c>
      <c r="T150" s="162">
        <f>IF(SEGUIMIENTO[[#This Row],[REVISION]]="Primera",VLOOKUP(SEGUIMIENTO[[#This Row],[MODALIDAD]],Actividad[[#All],[TIPO]:[Tiempo Respuesta]],2,0),VLOOKUP(SEGUIMIENTO[[#This Row],[MODALIDAD]],Actividad[[#All],[TIPO]:[Segunda]],3,0))</f>
        <v>3</v>
      </c>
      <c r="U150" s="162">
        <f>IF(SEGUIMIENTO[[#This Row],[FECHA DE REVISION]]&gt;0,NETWORKDAYS(SEGUIMIENTO[[#This Row],[FECHA DE RECEPCION]],SEGUIMIENTO[[#This Row],[FECHA DE REVISION]],Tablas!$AA$2:$AA$37),"")</f>
        <v>1</v>
      </c>
      <c r="V150" s="162" t="str">
        <f>IFERROR(IF(SEGUIMIENTO[[#This Row],[TIEMPO PARA RESPUESTA / DIAS]]-SEGUIMIENTO[[#This Row],[TIEMPO DE RESPUESTA]]&gt;=0,"OPORTUNA","VENCIDO"),"")</f>
        <v>OPORTUNA</v>
      </c>
      <c r="W150" s="162"/>
    </row>
    <row r="151" spans="1:23">
      <c r="A151" s="134" t="s">
        <v>687</v>
      </c>
      <c r="B151" s="192" t="s">
        <v>688</v>
      </c>
      <c r="C151" s="134" t="s">
        <v>177</v>
      </c>
      <c r="D151" s="134" t="str">
        <f>VLOOKUP(SEGUIMIENTO[[#This Row],[TIPO]],Actividad[#All],2,0)</f>
        <v>Proceso</v>
      </c>
      <c r="E151" s="134" t="s">
        <v>36</v>
      </c>
      <c r="F151" s="134" t="s">
        <v>180</v>
      </c>
      <c r="G151" s="134" t="s">
        <v>26</v>
      </c>
      <c r="H151" s="134" t="s">
        <v>66</v>
      </c>
      <c r="I151" s="134" t="s">
        <v>189</v>
      </c>
      <c r="J151" s="138" t="s">
        <v>324</v>
      </c>
      <c r="K151" s="134" t="s">
        <v>227</v>
      </c>
      <c r="L151" s="134"/>
      <c r="M151" s="136"/>
      <c r="N151" s="134" t="s">
        <v>12</v>
      </c>
      <c r="O151" s="136">
        <v>46084</v>
      </c>
      <c r="P151" s="169">
        <v>46086</v>
      </c>
      <c r="Q151" s="137" t="str" cm="1">
        <f t="array" aca="1" ref="Q151" ca="1">IFERROR(_xlfn.IFS(K151="DEVUELTO","DEVUELTO",K151="APROBADO","APROBADO",K151="CANCELADO","CANCELADO",K151="ASIGNADO",NETWORKDAYS(O151,TODAY(),Tablas!$AA$2:$AA$37)),"")</f>
        <v>DEVUELTO</v>
      </c>
      <c r="R151" s="134" t="str" cm="1">
        <f t="array" aca="1" ref="R151" ca="1">IF(N151="Primera",_xlfn.IFS(Q151="APROBADO","",Q151="CANCELADO","",Q151="DEVUELTO","",(T151-Q151)&gt;=2,"A tiempo",(T151-Q151)=1,"Proximo a Vencer",T151-Q151&lt;0,"Vencido"),_xlfn.IFS(Q151="APROBADO","",Q151="CANCELADO","",Q151="DEVUELTO","",AND(Q151&gt;=0,Q151&lt;=2),"A tiempo",Q151=3,"Proximo a Vencer",Q151&gt;3,"Vencido"))</f>
        <v/>
      </c>
      <c r="S151" s="134" t="s">
        <v>689</v>
      </c>
      <c r="T151" s="134">
        <f>IF(SEGUIMIENTO[[#This Row],[REVISION]]="Primera",VLOOKUP(SEGUIMIENTO[[#This Row],[MODALIDAD]],Actividad[[#All],[TIPO]:[Tiempo Respuesta]],2,0),VLOOKUP(SEGUIMIENTO[[#This Row],[MODALIDAD]],Actividad[[#All],[TIPO]:[Segunda]],3,0))</f>
        <v>5</v>
      </c>
      <c r="U151" s="134">
        <f>IF(SEGUIMIENTO[[#This Row],[FECHA DE REVISION]]&gt;0,NETWORKDAYS(SEGUIMIENTO[[#This Row],[FECHA DE RECEPCION]],SEGUIMIENTO[[#This Row],[FECHA DE REVISION]],Tablas!$AA$2:$AA$37),"")</f>
        <v>3</v>
      </c>
      <c r="V151" s="134" t="str">
        <f>IFERROR(IF(SEGUIMIENTO[[#This Row],[TIEMPO PARA RESPUESTA / DIAS]]-SEGUIMIENTO[[#This Row],[TIEMPO DE RESPUESTA]]&gt;=0,"OPORTUNA","VENCIDO"),"")</f>
        <v>OPORTUNA</v>
      </c>
      <c r="W151" s="134"/>
    </row>
    <row r="152" spans="1:23">
      <c r="A152" s="134" t="s">
        <v>687</v>
      </c>
      <c r="B152" s="192" t="s">
        <v>688</v>
      </c>
      <c r="C152" s="134" t="s">
        <v>177</v>
      </c>
      <c r="D152" s="134" t="str">
        <f>VLOOKUP(SEGUIMIENTO[[#This Row],[TIPO]],Actividad[#All],2,0)</f>
        <v>Proceso</v>
      </c>
      <c r="E152" s="134" t="s">
        <v>36</v>
      </c>
      <c r="F152" s="134" t="s">
        <v>180</v>
      </c>
      <c r="G152" s="134" t="s">
        <v>26</v>
      </c>
      <c r="H152" s="134" t="s">
        <v>66</v>
      </c>
      <c r="I152" s="134" t="s">
        <v>189</v>
      </c>
      <c r="J152" s="138" t="s">
        <v>324</v>
      </c>
      <c r="K152" s="162" t="s">
        <v>223</v>
      </c>
      <c r="L152" s="162"/>
      <c r="M152" s="165">
        <v>46092</v>
      </c>
      <c r="N152" s="162" t="s">
        <v>3</v>
      </c>
      <c r="O152" s="165">
        <v>46091</v>
      </c>
      <c r="P152" s="170">
        <v>46092</v>
      </c>
      <c r="Q152" s="164" t="str" cm="1">
        <f t="array" aca="1" ref="Q152" ca="1">IFERROR(_xlfn.IFS(K152="DEVUELTO","DEVUELTO",K152="APROBADO","APROBADO",K152="CANCELADO","CANCELADO",K152="ASIGNADO",NETWORKDAYS(O152,TODAY(),Tablas!$AA$2:$AA$37)),"")</f>
        <v>APROBADO</v>
      </c>
      <c r="R152" s="162" t="str" cm="1">
        <f t="array" aca="1" ref="R152" ca="1">IF(N152="Primera",_xlfn.IFS(Q152="APROBADO","",Q152="CANCELADO","",Q152="DEVUELTO","",(T152-Q152)&gt;=2,"A tiempo",(T152-Q152)&lt;1,"Proximo a Vencer",T152-Q152&lt;0,"Vencido"),_xlfn.IFS(Q152="APROBADO","",Q152="CANCELADO","",Q152="DEVUELTO","",AND(Q152&gt;=0,Q152&lt;=2),"A tiempo",Q152=3,"Proximo a Vencer",Q152&gt;3,"Vencido"))</f>
        <v/>
      </c>
      <c r="S152" s="134" t="s">
        <v>690</v>
      </c>
      <c r="T152" s="162">
        <f>IF(SEGUIMIENTO[[#This Row],[REVISION]]="Primera",VLOOKUP(SEGUIMIENTO[[#This Row],[MODALIDAD]],Actividad[[#All],[TIPO]:[Tiempo Respuesta]],2,0),VLOOKUP(SEGUIMIENTO[[#This Row],[MODALIDAD]],Actividad[[#All],[TIPO]:[Segunda]],3,0))</f>
        <v>3</v>
      </c>
      <c r="U152" s="162">
        <f>IF(SEGUIMIENTO[[#This Row],[FECHA DE REVISION]]&gt;0,NETWORKDAYS(SEGUIMIENTO[[#This Row],[FECHA DE RECEPCION]],SEGUIMIENTO[[#This Row],[FECHA DE REVISION]],Tablas!$AA$2:$AA$37),"")</f>
        <v>2</v>
      </c>
      <c r="V152" s="162" t="str">
        <f>IFERROR(IF(SEGUIMIENTO[[#This Row],[TIEMPO PARA RESPUESTA / DIAS]]-SEGUIMIENTO[[#This Row],[TIEMPO DE RESPUESTA]]&gt;=0,"OPORTUNA","VENCIDO"),"")</f>
        <v>OPORTUNA</v>
      </c>
      <c r="W152" s="162"/>
    </row>
    <row r="153" spans="1:23" ht="17.25" customHeight="1">
      <c r="A153" s="134" t="s">
        <v>691</v>
      </c>
      <c r="B153" s="192" t="s">
        <v>692</v>
      </c>
      <c r="C153" s="134" t="s">
        <v>166</v>
      </c>
      <c r="D153" s="134" t="str">
        <f>VLOOKUP(SEGUIMIENTO[[#This Row],[TIPO]],Actividad[#All],2,0)</f>
        <v>Proceso</v>
      </c>
      <c r="E153" s="134" t="s">
        <v>36</v>
      </c>
      <c r="F153" s="134" t="s">
        <v>148</v>
      </c>
      <c r="G153" s="134" t="s">
        <v>26</v>
      </c>
      <c r="H153" s="134" t="s">
        <v>66</v>
      </c>
      <c r="I153" s="134" t="s">
        <v>79</v>
      </c>
      <c r="J153" s="143" t="s">
        <v>325</v>
      </c>
      <c r="K153" s="134" t="s">
        <v>227</v>
      </c>
      <c r="L153" s="134"/>
      <c r="M153" s="134"/>
      <c r="N153" s="134" t="s">
        <v>12</v>
      </c>
      <c r="O153" s="136">
        <v>46084</v>
      </c>
      <c r="P153" s="169">
        <v>46090</v>
      </c>
      <c r="Q153" s="137" t="str" cm="1">
        <f t="array" aca="1" ref="Q153" ca="1">IFERROR(_xlfn.IFS(K153="DEVUELTO","DEVUELTO",K153="APROBADO","APROBADO",K153="CANCELADO","CANCELADO",K153="ASIGNADO",NETWORKDAYS(O153,TODAY(),Tablas!$AA$2:$AA$37)),"")</f>
        <v>DEVUELTO</v>
      </c>
      <c r="R153" s="134" t="str" cm="1">
        <f t="array" aca="1" ref="R153" ca="1">IF(N153="Primera",_xlfn.IFS(Q153="APROBADO","",Q153="CANCELADO","",Q153="DEVUELTO","",(T153-Q153)&gt;=2,"A tiempo",(T153-Q153)=1,"Proximo a Vencer",T153-Q153&lt;0,"Vencido"),_xlfn.IFS(Q153="APROBADO","",Q153="CANCELADO","",Q153="DEVUELTO","",AND(Q153&gt;=0,Q153&lt;=2),"A tiempo",Q153=3,"Proximo a Vencer",Q153&gt;3,"Vencido"))</f>
        <v/>
      </c>
      <c r="S153" s="134" t="s">
        <v>693</v>
      </c>
      <c r="T153" s="134">
        <f>IF(SEGUIMIENTO[[#This Row],[REVISION]]="Primera",VLOOKUP(SEGUIMIENTO[[#This Row],[MODALIDAD]],Actividad[[#All],[TIPO]:[Tiempo Respuesta]],2,0),VLOOKUP(SEGUIMIENTO[[#This Row],[MODALIDAD]],Actividad[[#All],[TIPO]:[Segunda]],3,0))</f>
        <v>5</v>
      </c>
      <c r="U153" s="134">
        <f>IF(SEGUIMIENTO[[#This Row],[FECHA DE REVISION]]&gt;0,NETWORKDAYS(SEGUIMIENTO[[#This Row],[FECHA DE RECEPCION]],SEGUIMIENTO[[#This Row],[FECHA DE REVISION]],Tablas!$AA$2:$AA$37),"")</f>
        <v>5</v>
      </c>
      <c r="V153" s="134" t="str">
        <f>IFERROR(IF(SEGUIMIENTO[[#This Row],[TIEMPO PARA RESPUESTA / DIAS]]-SEGUIMIENTO[[#This Row],[TIEMPO DE RESPUESTA]]&gt;=0,"OPORTUNA","VENCIDO"),"")</f>
        <v>OPORTUNA</v>
      </c>
      <c r="W153" s="134"/>
    </row>
    <row r="154" spans="1:23" ht="17.25" customHeight="1">
      <c r="A154" s="134" t="s">
        <v>691</v>
      </c>
      <c r="B154" s="192" t="s">
        <v>692</v>
      </c>
      <c r="C154" s="134" t="s">
        <v>166</v>
      </c>
      <c r="D154" s="134" t="str">
        <f>VLOOKUP(SEGUIMIENTO[[#This Row],[TIPO]],Actividad[#All],2,0)</f>
        <v>Proceso</v>
      </c>
      <c r="E154" s="134" t="s">
        <v>36</v>
      </c>
      <c r="F154" s="134" t="s">
        <v>148</v>
      </c>
      <c r="G154" s="134" t="s">
        <v>26</v>
      </c>
      <c r="H154" s="134" t="s">
        <v>66</v>
      </c>
      <c r="I154" s="134" t="s">
        <v>79</v>
      </c>
      <c r="J154" s="143" t="s">
        <v>325</v>
      </c>
      <c r="K154" s="134" t="s">
        <v>227</v>
      </c>
      <c r="L154" s="134"/>
      <c r="M154" s="162"/>
      <c r="N154" s="162" t="s">
        <v>3</v>
      </c>
      <c r="O154" s="165">
        <v>46098</v>
      </c>
      <c r="P154" s="170">
        <v>46100</v>
      </c>
      <c r="Q154" s="164" t="str" cm="1">
        <f t="array" aca="1" ref="Q154" ca="1">IFERROR(_xlfn.IFS(K154="DEVUELTO","DEVUELTO",K154="APROBADO","APROBADO",K154="CANCELADO","CANCELADO",K154="ASIGNADO",NETWORKDAYS(O154,TODAY(),Tablas!$AA$2:$AA$37)),"")</f>
        <v>DEVUELTO</v>
      </c>
      <c r="R154" s="162" t="str" cm="1">
        <f t="array" aca="1" ref="R154" ca="1">IF(N154="Primera",_xlfn.IFS(Q154="APROBADO","",Q154="CANCELADO","",Q154="DEVUELTO","",(T154-Q154)&gt;=2,"A tiempo",(T154-Q154)&lt;1,"Proximo a Vencer",T154-Q154&lt;0,"Vencido"),_xlfn.IFS(Q154="APROBADO","",Q154="CANCELADO","",Q154="DEVUELTO","",AND(Q154&gt;=0,Q154&lt;=2),"A tiempo",Q154=3,"Proximo a Vencer",Q154&gt;3,"Vencido"))</f>
        <v/>
      </c>
      <c r="S154" s="162" t="s">
        <v>694</v>
      </c>
      <c r="T154" s="162">
        <f>IF(SEGUIMIENTO[[#This Row],[REVISION]]="Primera",VLOOKUP(SEGUIMIENTO[[#This Row],[MODALIDAD]],Actividad[[#All],[TIPO]:[Tiempo Respuesta]],2,0),VLOOKUP(SEGUIMIENTO[[#This Row],[MODALIDAD]],Actividad[[#All],[TIPO]:[Segunda]],3,0))</f>
        <v>3</v>
      </c>
      <c r="U154" s="162">
        <f>IF(SEGUIMIENTO[[#This Row],[FECHA DE REVISION]]&gt;0,NETWORKDAYS(SEGUIMIENTO[[#This Row],[FECHA DE RECEPCION]],SEGUIMIENTO[[#This Row],[FECHA DE REVISION]],Tablas!$AA$2:$AA$37),"")</f>
        <v>3</v>
      </c>
      <c r="V154" s="162" t="str">
        <f>IFERROR(IF(SEGUIMIENTO[[#This Row],[TIEMPO PARA RESPUESTA / DIAS]]-SEGUIMIENTO[[#This Row],[TIEMPO DE RESPUESTA]]&gt;=0,"OPORTUNA","VENCIDO"),"")</f>
        <v>OPORTUNA</v>
      </c>
      <c r="W154" s="162"/>
    </row>
    <row r="155" spans="1:23" ht="17.25" customHeight="1">
      <c r="A155" s="134" t="s">
        <v>691</v>
      </c>
      <c r="B155" s="192" t="s">
        <v>692</v>
      </c>
      <c r="C155" s="134" t="s">
        <v>166</v>
      </c>
      <c r="D155" s="134" t="str">
        <f>VLOOKUP(SEGUIMIENTO[[#This Row],[TIPO]],Actividad[#All],2,0)</f>
        <v>Proceso</v>
      </c>
      <c r="E155" s="134" t="s">
        <v>36</v>
      </c>
      <c r="F155" s="134" t="s">
        <v>148</v>
      </c>
      <c r="G155" s="134" t="s">
        <v>26</v>
      </c>
      <c r="H155" s="134" t="s">
        <v>66</v>
      </c>
      <c r="I155" s="134" t="s">
        <v>79</v>
      </c>
      <c r="J155" s="143" t="s">
        <v>325</v>
      </c>
      <c r="K155" s="134" t="s">
        <v>227</v>
      </c>
      <c r="L155" s="134"/>
      <c r="M155" s="162"/>
      <c r="N155" s="162" t="s">
        <v>175</v>
      </c>
      <c r="O155" s="165">
        <v>46178</v>
      </c>
      <c r="P155" s="170">
        <v>46184</v>
      </c>
      <c r="Q155" s="164" t="str" cm="1">
        <f t="array" aca="1" ref="Q155" ca="1">IFERROR(_xlfn.IFS(K155="DEVUELTO","DEVUELTO",K155="APROBADO","APROBADO",K155="CANCELADO","CANCELADO",K155="ASIGNADO",NETWORKDAYS(O155,TODAY(),Tablas!$AA$2:$AA$37)),"")</f>
        <v>DEVUELTO</v>
      </c>
      <c r="R155" s="162" t="str" cm="1">
        <f t="array" aca="1" ref="R155" ca="1">IF(N155="Primera",_xlfn.IFS(Q155="APROBADO","",Q155="CANCELADO","",Q155="DEVUELTO","",(T155-Q155)&gt;=2,"A tiempo",(T155-Q155)&lt;1,"Proximo a Vencer",T155-Q155&lt;0,"Vencido"),_xlfn.IFS(Q155="APROBADO","",Q155="CANCELADO","",Q155="DEVUELTO","",AND(Q155&gt;=0,Q155&lt;=2),"A tiempo",Q155=3,"Proximo a Vencer",Q155&gt;3,"Vencido"))</f>
        <v/>
      </c>
      <c r="S155" s="162" t="s">
        <v>695</v>
      </c>
      <c r="T155" s="162">
        <f>IF(SEGUIMIENTO[[#This Row],[REVISION]]="Primera",VLOOKUP(SEGUIMIENTO[[#This Row],[MODALIDAD]],Actividad[[#All],[TIPO]:[Tiempo Respuesta]],2,0),VLOOKUP(SEGUIMIENTO[[#This Row],[MODALIDAD]],Actividad[[#All],[TIPO]:[Segunda]],3,0))</f>
        <v>3</v>
      </c>
      <c r="U155" s="162">
        <f>IF(SEGUIMIENTO[[#This Row],[FECHA DE REVISION]]&gt;0,NETWORKDAYS(SEGUIMIENTO[[#This Row],[FECHA DE RECEPCION]],SEGUIMIENTO[[#This Row],[FECHA DE REVISION]],Tablas!$AA$2:$AA$37),"")</f>
        <v>4</v>
      </c>
      <c r="V155" s="162" t="str">
        <f>IFERROR(IF(SEGUIMIENTO[[#This Row],[TIEMPO PARA RESPUESTA / DIAS]]-SEGUIMIENTO[[#This Row],[TIEMPO DE RESPUESTA]]&gt;=0,"OPORTUNA","VENCIDO"),"")</f>
        <v>VENCIDO</v>
      </c>
      <c r="W155" s="162"/>
    </row>
    <row r="156" spans="1:23">
      <c r="A156" s="134" t="s">
        <v>696</v>
      </c>
      <c r="B156" s="192" t="s">
        <v>697</v>
      </c>
      <c r="C156" s="134" t="s">
        <v>166</v>
      </c>
      <c r="D156" s="134" t="str">
        <f>VLOOKUP(SEGUIMIENTO[[#This Row],[TIPO]],Actividad[#All],2,0)</f>
        <v>Proceso</v>
      </c>
      <c r="E156" s="134" t="s">
        <v>36</v>
      </c>
      <c r="F156" s="134" t="s">
        <v>128</v>
      </c>
      <c r="G156" s="134" t="s">
        <v>30</v>
      </c>
      <c r="H156" s="134" t="s">
        <v>56</v>
      </c>
      <c r="I156" s="134" t="s">
        <v>64</v>
      </c>
      <c r="J156" s="138" t="s">
        <v>326</v>
      </c>
      <c r="K156" s="134" t="s">
        <v>227</v>
      </c>
      <c r="L156" s="134"/>
      <c r="M156" s="134"/>
      <c r="N156" s="134" t="s">
        <v>12</v>
      </c>
      <c r="O156" s="136">
        <v>46085</v>
      </c>
      <c r="P156" s="169">
        <v>46087</v>
      </c>
      <c r="Q156" s="137" t="str" cm="1">
        <f t="array" aca="1" ref="Q156" ca="1">IFERROR(_xlfn.IFS(K156="DEVUELTO","DEVUELTO",K156="APROBADO","APROBADO",K156="CANCELADO","CANCELADO",K156="ASIGNADO",NETWORKDAYS(O156,TODAY(),Tablas!$AA$2:$AA$37)),"")</f>
        <v>DEVUELTO</v>
      </c>
      <c r="R156" s="134" t="str" cm="1">
        <f t="array" aca="1" ref="R156" ca="1">IF(N156="Primera",_xlfn.IFS(Q156="APROBADO","",Q156="CANCELADO","",Q156="DEVUELTO","",(T156-Q156)&gt;=2,"A tiempo",(T156-Q156)=1,"Proximo a Vencer",T156-Q156&lt;0,"Vencido"),_xlfn.IFS(Q156="APROBADO","",Q156="CANCELADO","",Q156="DEVUELTO","",AND(Q156&gt;=0,Q156&lt;=2),"A tiempo",Q156=3,"Proximo a Vencer",Q156&gt;3,"Vencido"))</f>
        <v/>
      </c>
      <c r="S156" s="134" t="s">
        <v>698</v>
      </c>
      <c r="T156" s="134">
        <f>IF(SEGUIMIENTO[[#This Row],[REVISION]]="Primera",VLOOKUP(SEGUIMIENTO[[#This Row],[MODALIDAD]],Actividad[[#All],[TIPO]:[Tiempo Respuesta]],2,0),VLOOKUP(SEGUIMIENTO[[#This Row],[MODALIDAD]],Actividad[[#All],[TIPO]:[Segunda]],3,0))</f>
        <v>5</v>
      </c>
      <c r="U156" s="134">
        <f>IF(SEGUIMIENTO[[#This Row],[FECHA DE REVISION]]&gt;0,NETWORKDAYS(SEGUIMIENTO[[#This Row],[FECHA DE RECEPCION]],SEGUIMIENTO[[#This Row],[FECHA DE REVISION]],Tablas!$AA$2:$AA$37),"")</f>
        <v>3</v>
      </c>
      <c r="V156" s="134" t="str">
        <f>IFERROR(IF(SEGUIMIENTO[[#This Row],[TIEMPO PARA RESPUESTA / DIAS]]-SEGUIMIENTO[[#This Row],[TIEMPO DE RESPUESTA]]&gt;=0,"OPORTUNA","VENCIDO"),"")</f>
        <v>OPORTUNA</v>
      </c>
      <c r="W156" s="134"/>
    </row>
    <row r="157" spans="1:23">
      <c r="A157" t="s">
        <v>696</v>
      </c>
      <c r="B157" s="192" t="s">
        <v>697</v>
      </c>
      <c r="C157" t="s">
        <v>166</v>
      </c>
      <c r="D157" t="str">
        <f>VLOOKUP(SEGUIMIENTO[[#This Row],[TIPO]],Actividad[#All],2,0)</f>
        <v>Proceso</v>
      </c>
      <c r="E157" t="s">
        <v>36</v>
      </c>
      <c r="F157" t="s">
        <v>128</v>
      </c>
      <c r="G157" t="s">
        <v>30</v>
      </c>
      <c r="H157" t="s">
        <v>56</v>
      </c>
      <c r="I157" t="s">
        <v>64</v>
      </c>
      <c r="J157" s="167" t="s">
        <v>326</v>
      </c>
      <c r="K157" t="s">
        <v>223</v>
      </c>
      <c r="M157" s="5">
        <v>46098</v>
      </c>
      <c r="N157" t="s">
        <v>3</v>
      </c>
      <c r="O157" s="5">
        <v>46094</v>
      </c>
      <c r="P157" s="171">
        <v>46098</v>
      </c>
      <c r="Q157" s="152" t="str" cm="1">
        <f t="array" aca="1" ref="Q157" ca="1">IFERROR(_xlfn.IFS(K157="DEVUELTO","DEVUELTO",K157="APROBADO","APROBADO",K157="CANCELADO","CANCELADO",K157="ASIGNADO",NETWORKDAYS(O157,TODAY(),Tablas!$AA$2:$AA$37)),"")</f>
        <v>APROBADO</v>
      </c>
      <c r="R157" t="str" cm="1">
        <f t="array" aca="1" ref="R157" ca="1">IF(N157="Primera",_xlfn.IFS(Q157="APROBADO","",Q157="CANCELADO","",Q157="DEVUELTO","",(T157-Q157)&gt;=2,"A tiempo",(T157-Q157)=1,"Proximo a Vencer",T157-Q157&lt;0,"Vencido"),_xlfn.IFS(Q157="APROBADO","",Q157="CANCELADO","",Q157="DEVUELTO","",AND(Q157&gt;=0,Q157&lt;=2),"A tiempo",Q157=3,"Proximo a Vencer",Q157&gt;3,"Vencido"))</f>
        <v/>
      </c>
      <c r="S157" t="s">
        <v>699</v>
      </c>
      <c r="T157">
        <f>IF(SEGUIMIENTO[[#This Row],[REVISION]]="Primera",VLOOKUP(SEGUIMIENTO[[#This Row],[MODALIDAD]],Actividad[[#All],[TIPO]:[Tiempo Respuesta]],2,0),VLOOKUP(SEGUIMIENTO[[#This Row],[MODALIDAD]],Actividad[[#All],[TIPO]:[Segunda]],3,0))</f>
        <v>3</v>
      </c>
      <c r="U157">
        <f>IF(SEGUIMIENTO[[#This Row],[FECHA DE REVISION]]&gt;0,NETWORKDAYS(SEGUIMIENTO[[#This Row],[FECHA DE RECEPCION]],SEGUIMIENTO[[#This Row],[FECHA DE REVISION]],Tablas!$AA$2:$AA$37),"")</f>
        <v>3</v>
      </c>
      <c r="V157" t="str">
        <f>IFERROR(IF(SEGUIMIENTO[[#This Row],[TIEMPO PARA RESPUESTA / DIAS]]-SEGUIMIENTO[[#This Row],[TIEMPO DE RESPUESTA]]&gt;=0,"OPORTUNA","VENCIDO"),"")</f>
        <v>OPORTUNA</v>
      </c>
    </row>
    <row r="158" spans="1:23">
      <c r="A158" s="134" t="s">
        <v>700</v>
      </c>
      <c r="B158" s="192" t="s">
        <v>701</v>
      </c>
      <c r="C158" s="134" t="s">
        <v>37</v>
      </c>
      <c r="D158" s="134" t="str">
        <f>VLOOKUP(SEGUIMIENTO[[#This Row],[TIPO]],Actividad[#All],2,0)</f>
        <v>Liquidación</v>
      </c>
      <c r="E158" s="134" t="s">
        <v>37</v>
      </c>
      <c r="F158" s="134" t="s">
        <v>77</v>
      </c>
      <c r="G158" s="134" t="s">
        <v>29</v>
      </c>
      <c r="H158" s="134" t="s">
        <v>56</v>
      </c>
      <c r="I158" s="134" t="s">
        <v>22</v>
      </c>
      <c r="J158" s="138" t="s">
        <v>327</v>
      </c>
      <c r="K158" s="134" t="s">
        <v>227</v>
      </c>
      <c r="L158" s="134"/>
      <c r="M158" s="134"/>
      <c r="N158" s="134" t="s">
        <v>12</v>
      </c>
      <c r="O158" s="136">
        <v>46085</v>
      </c>
      <c r="P158" s="169">
        <v>46094</v>
      </c>
      <c r="Q158" s="137" t="str" cm="1">
        <f t="array" aca="1" ref="Q158" ca="1">IFERROR(_xlfn.IFS(K158="DEVUELTO","DEVUELTO",K158="APROBADO","APROBADO",K158="CANCELADO","CANCELADO",K158="ASIGNADO",NETWORKDAYS(O158,TODAY(),Tablas!$AA$2:$AA$37)),"")</f>
        <v>DEVUELTO</v>
      </c>
      <c r="R158" s="134" t="str" cm="1">
        <f t="array" aca="1" ref="R158" ca="1">IF(N158="Primera",_xlfn.IFS(Q158="APROBADO","",Q158="CANCELADO","",Q158="DEVUELTO","",(T158-Q158)&gt;=2,"A tiempo",(T158-Q158)=1,"Proximo a Vencer",T158-Q158&lt;0,"Vencido"),_xlfn.IFS(Q158="APROBADO","",Q158="CANCELADO","",Q158="DEVUELTO","",AND(Q158&gt;=0,Q158&lt;=2),"A tiempo",Q158=3,"Proximo a Vencer",Q158&gt;3,"Vencido"))</f>
        <v/>
      </c>
      <c r="S158" s="134" t="s">
        <v>702</v>
      </c>
      <c r="T158" s="134">
        <f>IF(SEGUIMIENTO[[#This Row],[REVISION]]="Primera",VLOOKUP(SEGUIMIENTO[[#This Row],[MODALIDAD]],Actividad[[#All],[TIPO]:[Tiempo Respuesta]],2,0),VLOOKUP(SEGUIMIENTO[[#This Row],[MODALIDAD]],Actividad[[#All],[TIPO]:[Segunda]],3,0))</f>
        <v>2</v>
      </c>
      <c r="U158" s="134">
        <f>IF(SEGUIMIENTO[[#This Row],[FECHA DE REVISION]]&gt;0,NETWORKDAYS(SEGUIMIENTO[[#This Row],[FECHA DE RECEPCION]],SEGUIMIENTO[[#This Row],[FECHA DE REVISION]],Tablas!$AA$2:$AA$37),"")</f>
        <v>8</v>
      </c>
      <c r="V158" s="134" t="str">
        <f>IFERROR(IF(SEGUIMIENTO[[#This Row],[TIEMPO PARA RESPUESTA / DIAS]]-SEGUIMIENTO[[#This Row],[TIEMPO DE RESPUESTA]]&gt;=0,"OPORTUNA","VENCIDO"),"")</f>
        <v>VENCIDO</v>
      </c>
      <c r="W158" s="134" t="s">
        <v>703</v>
      </c>
    </row>
    <row r="159" spans="1:23">
      <c r="A159" s="134" t="s">
        <v>700</v>
      </c>
      <c r="B159" s="192" t="s">
        <v>701</v>
      </c>
      <c r="C159" s="134" t="s">
        <v>37</v>
      </c>
      <c r="D159" s="134" t="str">
        <f>VLOOKUP(SEGUIMIENTO[[#This Row],[TIPO]],Actividad[#All],2,0)</f>
        <v>Liquidación</v>
      </c>
      <c r="E159" s="134" t="s">
        <v>37</v>
      </c>
      <c r="F159" s="134" t="s">
        <v>77</v>
      </c>
      <c r="G159" s="134" t="s">
        <v>29</v>
      </c>
      <c r="H159" s="134" t="s">
        <v>56</v>
      </c>
      <c r="I159" s="134" t="s">
        <v>22</v>
      </c>
      <c r="J159" s="138" t="s">
        <v>327</v>
      </c>
      <c r="K159" s="134" t="s">
        <v>227</v>
      </c>
      <c r="L159" s="134"/>
      <c r="M159" s="134"/>
      <c r="N159" s="134" t="s">
        <v>3</v>
      </c>
      <c r="O159" s="136">
        <v>46113</v>
      </c>
      <c r="P159" s="169">
        <v>46113</v>
      </c>
      <c r="Q159" s="137" t="str" cm="1">
        <f t="array" aca="1" ref="Q159" ca="1">IFERROR(_xlfn.IFS(K159="DEVUELTO","DEVUELTO",K159="APROBADO","APROBADO",K159="CANCELADO","CANCELADO",K159="ASIGNADO",NETWORKDAYS(O159,TODAY(),Tablas!$AA$2:$AA$37)),"")</f>
        <v>DEVUELTO</v>
      </c>
      <c r="R159" s="134" t="str" cm="1">
        <f t="array" aca="1" ref="R159" ca="1">IF(N159="Primera",_xlfn.IFS(Q159="APROBADO","",Q159="CANCELADO","",Q159="DEVUELTO","",(T159-Q159)&gt;=2,"A tiempo",(T159-Q159)=1,"Proximo a Vencer",T159-Q159&lt;0,"Vencido"),_xlfn.IFS(Q159="APROBADO","",Q159="CANCELADO","",Q159="DEVUELTO","",AND(Q159&gt;=0,Q159&lt;=2),"A tiempo",Q159=3,"Proximo a Vencer",Q159&gt;3,"Vencido"))</f>
        <v/>
      </c>
      <c r="S159" s="134" t="s">
        <v>702</v>
      </c>
      <c r="T159" s="134">
        <f>IF(SEGUIMIENTO[[#This Row],[REVISION]]="Primera",VLOOKUP(SEGUIMIENTO[[#This Row],[MODALIDAD]],Actividad[[#All],[TIPO]:[Tiempo Respuesta]],2,0),VLOOKUP(SEGUIMIENTO[[#This Row],[MODALIDAD]],Actividad[[#All],[TIPO]:[Segunda]],3,0))</f>
        <v>1</v>
      </c>
      <c r="U159" s="134">
        <f>IF(SEGUIMIENTO[[#This Row],[FECHA DE REVISION]]&gt;0,NETWORKDAYS(SEGUIMIENTO[[#This Row],[FECHA DE RECEPCION]],SEGUIMIENTO[[#This Row],[FECHA DE REVISION]],Tablas!$AA$2:$AA$37),"")</f>
        <v>1</v>
      </c>
      <c r="V159" s="134" t="str">
        <f>IFERROR(IF(SEGUIMIENTO[[#This Row],[TIEMPO PARA RESPUESTA / DIAS]]-SEGUIMIENTO[[#This Row],[TIEMPO DE RESPUESTA]]&gt;=0,"OPORTUNA","VENCIDO"),"")</f>
        <v>OPORTUNA</v>
      </c>
      <c r="W159" s="134" t="s">
        <v>703</v>
      </c>
    </row>
    <row r="160" spans="1:23">
      <c r="A160" s="134" t="s">
        <v>700</v>
      </c>
      <c r="B160" s="198" t="s">
        <v>701</v>
      </c>
      <c r="C160" s="134" t="s">
        <v>37</v>
      </c>
      <c r="D160" s="134" t="str">
        <f>VLOOKUP(SEGUIMIENTO[[#This Row],[TIPO]],Actividad[#All],2,0)</f>
        <v>Liquidación</v>
      </c>
      <c r="E160" s="134" t="s">
        <v>37</v>
      </c>
      <c r="F160" s="134" t="s">
        <v>77</v>
      </c>
      <c r="G160" s="134" t="s">
        <v>29</v>
      </c>
      <c r="H160" s="134" t="s">
        <v>56</v>
      </c>
      <c r="I160" s="134" t="s">
        <v>22</v>
      </c>
      <c r="J160" s="138" t="s">
        <v>327</v>
      </c>
      <c r="K160" s="134" t="s">
        <v>223</v>
      </c>
      <c r="L160" s="134"/>
      <c r="M160" s="136">
        <v>46119</v>
      </c>
      <c r="N160" s="134" t="s">
        <v>175</v>
      </c>
      <c r="O160" s="136">
        <v>46119</v>
      </c>
      <c r="P160" s="169">
        <v>46119</v>
      </c>
      <c r="Q160" s="137" t="str" cm="1">
        <f t="array" aca="1" ref="Q160" ca="1">IFERROR(_xlfn.IFS(K160="DEVUELTO","DEVUELTO",K160="APROBADO","APROBADO",K160="CANCELADO","CANCELADO",K160="ASIGNADO",NETWORKDAYS(O160,TODAY(),Tablas!$AA$2:$AA$37)),"")</f>
        <v>APROBADO</v>
      </c>
      <c r="R160" s="134" t="str" cm="1">
        <f t="array" aca="1" ref="R160" ca="1">IF(N160="Primera",_xlfn.IFS(Q160="APROBADO","",Q160="CANCELADO","",Q160="DEVUELTO","",(T160-Q160)&gt;=2,"A tiempo",(T160-Q160)=1,"Proximo a Vencer",T160-Q160&lt;0,"Vencido"),_xlfn.IFS(Q160="APROBADO","",Q160="CANCELADO","",Q160="DEVUELTO","",AND(Q160&gt;=0,Q160&lt;=2),"A tiempo",Q160=3,"Proximo a Vencer",Q160&gt;3,"Vencido"))</f>
        <v/>
      </c>
      <c r="S160" s="134" t="s">
        <v>704</v>
      </c>
      <c r="T160" s="134">
        <f>IF(SEGUIMIENTO[[#This Row],[REVISION]]="Primera",VLOOKUP(SEGUIMIENTO[[#This Row],[MODALIDAD]],Actividad[[#All],[TIPO]:[Tiempo Respuesta]],2,0),VLOOKUP(SEGUIMIENTO[[#This Row],[MODALIDAD]],Actividad[[#All],[TIPO]:[Segunda]],3,0))</f>
        <v>1</v>
      </c>
      <c r="U160" s="134">
        <f>IF(SEGUIMIENTO[[#This Row],[FECHA DE REVISION]]&gt;0,NETWORKDAYS(SEGUIMIENTO[[#This Row],[FECHA DE RECEPCION]],SEGUIMIENTO[[#This Row],[FECHA DE REVISION]],Tablas!$AA$2:$AA$37),"")</f>
        <v>1</v>
      </c>
      <c r="V160" s="134" t="str">
        <f>IFERROR(IF(SEGUIMIENTO[[#This Row],[TIEMPO PARA RESPUESTA / DIAS]]-SEGUIMIENTO[[#This Row],[TIEMPO DE RESPUESTA]]&gt;=0,"OPORTUNA","VENCIDO"),"")</f>
        <v>OPORTUNA</v>
      </c>
      <c r="W160" s="134" t="s">
        <v>703</v>
      </c>
    </row>
    <row r="161" spans="1:23">
      <c r="A161" t="s">
        <v>705</v>
      </c>
      <c r="B161" s="192" t="s">
        <v>706</v>
      </c>
      <c r="C161" t="s">
        <v>177</v>
      </c>
      <c r="D161" t="str">
        <f>VLOOKUP(SEGUIMIENTO[[#This Row],[TIPO]],Actividad[#All],2,0)</f>
        <v>Proceso</v>
      </c>
      <c r="E161" s="134" t="s">
        <v>36</v>
      </c>
      <c r="F161" s="134" t="s">
        <v>210</v>
      </c>
      <c r="G161" t="s">
        <v>26</v>
      </c>
      <c r="H161" t="s">
        <v>26</v>
      </c>
      <c r="I161" t="s">
        <v>39</v>
      </c>
      <c r="J161" s="167" t="s">
        <v>328</v>
      </c>
      <c r="K161" t="s">
        <v>227</v>
      </c>
      <c r="N161" t="s">
        <v>12</v>
      </c>
      <c r="O161" s="136">
        <v>46086</v>
      </c>
      <c r="P161" s="171">
        <v>46090</v>
      </c>
      <c r="Q161" s="137" t="str" cm="1">
        <f t="array" aca="1" ref="Q161" ca="1">IFERROR(_xlfn.IFS(K161="DEVUELTO","DEVUELTO",K161="APROBADO","APROBADO",K161="CANCELADO","CANCELADO",K161="ASIGNADO",NETWORKDAYS(O161,TODAY(),Tablas!$AA$2:$AA$37)),"")</f>
        <v>DEVUELTO</v>
      </c>
      <c r="R161" s="134" t="str" cm="1">
        <f t="array" aca="1" ref="R161" ca="1">IF(N161="Primera",_xlfn.IFS(Q161="APROBADO","",Q161="CANCELADO","",Q161="DEVUELTO","",(T161-Q161)&gt;=2,"A tiempo",(T161-Q161)=1,"Proximo a Vencer",T161-Q161&lt;0,"Vencido"),_xlfn.IFS(Q161="APROBADO","",Q161="CANCELADO","",Q161="DEVUELTO","",AND(Q161&gt;=0,Q161&lt;=2),"A tiempo",Q161=3,"Proximo a Vencer",Q161&gt;3,"Vencido"))</f>
        <v/>
      </c>
      <c r="S161" t="s">
        <v>707</v>
      </c>
      <c r="T161">
        <f>IF(SEGUIMIENTO[[#This Row],[REVISION]]="Primera",VLOOKUP(SEGUIMIENTO[[#This Row],[MODALIDAD]],Actividad[[#All],[TIPO]:[Tiempo Respuesta]],2,0),VLOOKUP(SEGUIMIENTO[[#This Row],[MODALIDAD]],Actividad[[#All],[TIPO]:[Segunda]],3,0))</f>
        <v>5</v>
      </c>
      <c r="U161">
        <f>IF(SEGUIMIENTO[[#This Row],[FECHA DE REVISION]]&gt;0,NETWORKDAYS(SEGUIMIENTO[[#This Row],[FECHA DE RECEPCION]],SEGUIMIENTO[[#This Row],[FECHA DE REVISION]],Tablas!$AA$2:$AA$37),"")</f>
        <v>3</v>
      </c>
      <c r="V161" t="str">
        <f>IFERROR(IF(SEGUIMIENTO[[#This Row],[TIEMPO PARA RESPUESTA / DIAS]]-SEGUIMIENTO[[#This Row],[TIEMPO DE RESPUESTA]]&gt;=0,"OPORTUNA","VENCIDO"),"")</f>
        <v>OPORTUNA</v>
      </c>
    </row>
    <row r="162" spans="1:23">
      <c r="A162" t="s">
        <v>705</v>
      </c>
      <c r="B162" s="192" t="s">
        <v>706</v>
      </c>
      <c r="C162" t="s">
        <v>177</v>
      </c>
      <c r="D162" t="str">
        <f>VLOOKUP(SEGUIMIENTO[[#This Row],[TIPO]],Actividad[#All],2,0)</f>
        <v>Proceso</v>
      </c>
      <c r="E162" s="134" t="s">
        <v>36</v>
      </c>
      <c r="F162" s="134" t="s">
        <v>210</v>
      </c>
      <c r="G162" t="s">
        <v>26</v>
      </c>
      <c r="H162" t="s">
        <v>26</v>
      </c>
      <c r="I162" t="s">
        <v>39</v>
      </c>
      <c r="J162" s="167" t="s">
        <v>328</v>
      </c>
      <c r="K162" s="162" t="s">
        <v>227</v>
      </c>
      <c r="L162" s="162"/>
      <c r="M162" s="162"/>
      <c r="N162" s="162" t="s">
        <v>3</v>
      </c>
      <c r="O162" s="165">
        <v>46107</v>
      </c>
      <c r="P162" s="170">
        <v>46113</v>
      </c>
      <c r="Q162" s="164" t="str" cm="1">
        <f t="array" aca="1" ref="Q162" ca="1">IFERROR(_xlfn.IFS(K162="DEVUELTO","DEVUELTO",K162="APROBADO","APROBADO",K162="CANCELADO","CANCELADO",K162="ASIGNADO",NETWORKDAYS(O162,TODAY(),Tablas!$AA$2:$AA$37)),"")</f>
        <v>DEVUELTO</v>
      </c>
      <c r="R162" s="162" t="str" cm="1">
        <f t="array" aca="1" ref="R162" ca="1">IF(N162="Primera",_xlfn.IFS(Q162="APROBADO","",Q162="CANCELADO","",Q162="DEVUELTO","",(T162-Q162)&gt;=2,"A tiempo",(T162-Q162)&lt;1,"Proximo a Vencer",T162-Q162&lt;0,"Vencido"),_xlfn.IFS(Q162="APROBADO","",Q162="CANCELADO","",Q162="DEVUELTO","",AND(Q162&gt;=0,Q162&lt;=2),"A tiempo",Q162=3,"Proximo a Vencer",Q162&gt;3,"Vencido"))</f>
        <v/>
      </c>
      <c r="S162" s="162" t="s">
        <v>708</v>
      </c>
      <c r="T162" s="162">
        <f>IF(SEGUIMIENTO[[#This Row],[REVISION]]="Primera",VLOOKUP(SEGUIMIENTO[[#This Row],[MODALIDAD]],Actividad[[#All],[TIPO]:[Tiempo Respuesta]],2,0),VLOOKUP(SEGUIMIENTO[[#This Row],[MODALIDAD]],Actividad[[#All],[TIPO]:[Segunda]],3,0))</f>
        <v>3</v>
      </c>
      <c r="U162" s="162">
        <f>IF(SEGUIMIENTO[[#This Row],[FECHA DE REVISION]]&gt;0,NETWORKDAYS(SEGUIMIENTO[[#This Row],[FECHA DE RECEPCION]],SEGUIMIENTO[[#This Row],[FECHA DE REVISION]],Tablas!$AA$2:$AA$37),"")</f>
        <v>5</v>
      </c>
      <c r="V162" s="162" t="str">
        <f>IFERROR(IF(SEGUIMIENTO[[#This Row],[TIEMPO PARA RESPUESTA / DIAS]]-SEGUIMIENTO[[#This Row],[TIEMPO DE RESPUESTA]]&gt;=0,"OPORTUNA","VENCIDO"),"")</f>
        <v>VENCIDO</v>
      </c>
      <c r="W162" s="162"/>
    </row>
    <row r="163" spans="1:23">
      <c r="A163" t="s">
        <v>705</v>
      </c>
      <c r="B163" s="192" t="s">
        <v>706</v>
      </c>
      <c r="C163" t="s">
        <v>177</v>
      </c>
      <c r="D163" t="str">
        <f>VLOOKUP(SEGUIMIENTO[[#This Row],[TIPO]],Actividad[#All],2,0)</f>
        <v>Proceso</v>
      </c>
      <c r="E163" s="134" t="s">
        <v>36</v>
      </c>
      <c r="F163" s="134" t="s">
        <v>210</v>
      </c>
      <c r="G163" t="s">
        <v>26</v>
      </c>
      <c r="H163" t="s">
        <v>26</v>
      </c>
      <c r="I163" t="s">
        <v>39</v>
      </c>
      <c r="J163" s="167" t="s">
        <v>328</v>
      </c>
      <c r="K163" s="162" t="s">
        <v>223</v>
      </c>
      <c r="L163" s="162"/>
      <c r="M163" s="165">
        <v>46126</v>
      </c>
      <c r="N163" s="162" t="s">
        <v>175</v>
      </c>
      <c r="O163" s="165">
        <v>46121</v>
      </c>
      <c r="P163" s="170">
        <v>46126</v>
      </c>
      <c r="Q163" s="164" t="str" cm="1">
        <f t="array" aca="1" ref="Q163" ca="1">IFERROR(_xlfn.IFS(K163="DEVUELTO","DEVUELTO",K163="APROBADO","APROBADO",K163="CANCELADO","CANCELADO",K163="ASIGNADO",NETWORKDAYS(O163,TODAY(),Tablas!$AA$2:$AA$37)),"")</f>
        <v>APROBADO</v>
      </c>
      <c r="R163" s="162" t="str" cm="1">
        <f t="array" aca="1" ref="R163" ca="1">IF(N163="Primera",_xlfn.IFS(Q163="APROBADO","",Q163="CANCELADO","",Q163="DEVUELTO","",(T163-Q163)&gt;=2,"A tiempo",(T163-Q163)&lt;1,"Proximo a Vencer",T163-Q163&lt;0,"Vencido"),_xlfn.IFS(Q163="APROBADO","",Q163="CANCELADO","",Q163="DEVUELTO","",AND(Q163&gt;=0,Q163&lt;=2),"A tiempo",Q163=3,"Proximo a Vencer",Q163&gt;3,"Vencido"))</f>
        <v/>
      </c>
      <c r="S163" s="162" t="s">
        <v>709</v>
      </c>
      <c r="T163" s="162">
        <f>IF(SEGUIMIENTO[[#This Row],[REVISION]]="Primera",VLOOKUP(SEGUIMIENTO[[#This Row],[MODALIDAD]],Actividad[[#All],[TIPO]:[Tiempo Respuesta]],2,0),VLOOKUP(SEGUIMIENTO[[#This Row],[MODALIDAD]],Actividad[[#All],[TIPO]:[Segunda]],3,0))</f>
        <v>3</v>
      </c>
      <c r="U163" s="162">
        <f>IF(SEGUIMIENTO[[#This Row],[FECHA DE REVISION]]&gt;0,NETWORKDAYS(SEGUIMIENTO[[#This Row],[FECHA DE RECEPCION]],SEGUIMIENTO[[#This Row],[FECHA DE REVISION]],Tablas!$AA$2:$AA$37),"")</f>
        <v>4</v>
      </c>
      <c r="V163" s="162" t="str">
        <f>IFERROR(IF(SEGUIMIENTO[[#This Row],[TIEMPO PARA RESPUESTA / DIAS]]-SEGUIMIENTO[[#This Row],[TIEMPO DE RESPUESTA]]&gt;=0,"OPORTUNA","VENCIDO"),"")</f>
        <v>VENCIDO</v>
      </c>
      <c r="W163" s="162"/>
    </row>
    <row r="164" spans="1:23">
      <c r="A164" s="162" t="s">
        <v>710</v>
      </c>
      <c r="B164" s="199" t="s">
        <v>711</v>
      </c>
      <c r="C164" t="s">
        <v>166</v>
      </c>
      <c r="D164" t="str">
        <f>VLOOKUP(SEGUIMIENTO[[#This Row],[TIPO]],Actividad[#All],2,0)</f>
        <v>Proceso</v>
      </c>
      <c r="E164" t="s">
        <v>36</v>
      </c>
      <c r="F164" s="162" t="s">
        <v>60</v>
      </c>
      <c r="G164" t="s">
        <v>26</v>
      </c>
      <c r="H164" s="134" t="s">
        <v>106</v>
      </c>
      <c r="I164" t="s">
        <v>104</v>
      </c>
      <c r="J164" s="187" t="s">
        <v>329</v>
      </c>
      <c r="K164" t="s">
        <v>227</v>
      </c>
      <c r="M164" s="162"/>
      <c r="N164" t="s">
        <v>12</v>
      </c>
      <c r="O164" s="5">
        <v>46086</v>
      </c>
      <c r="P164" s="170">
        <v>46087</v>
      </c>
      <c r="Q164" s="137" t="str" cm="1">
        <f t="array" aca="1" ref="Q164" ca="1">IFERROR(_xlfn.IFS(K164="DEVUELTO","DEVUELTO",K164="APROBADO","APROBADO",K164="CANCELADO","CANCELADO",K164="ASIGNADO",NETWORKDAYS(O164,TODAY(),Tablas!$AA$2:$AA$37)),"")</f>
        <v>DEVUELTO</v>
      </c>
      <c r="R164" s="134" t="str" cm="1">
        <f t="array" aca="1" ref="R164" ca="1">IF(N164="Primera",_xlfn.IFS(Q164="APROBADO","",Q164="CANCELADO","",Q164="DEVUELTO","",(T164-Q164)&gt;=2,"A tiempo",(T164-Q164)=1,"Proximo a Vencer",T164-Q164&lt;0,"Vencido"),_xlfn.IFS(Q164="APROBADO","",Q164="CANCELADO","",Q164="DEVUELTO","",AND(Q164&gt;=0,Q164&lt;=2),"A tiempo",Q164=3,"Proximo a Vencer",Q164&gt;3,"Vencido"))</f>
        <v/>
      </c>
      <c r="S164" s="162" t="s">
        <v>712</v>
      </c>
      <c r="T164" s="162">
        <f>IF(SEGUIMIENTO[[#This Row],[REVISION]]="Primera",VLOOKUP(SEGUIMIENTO[[#This Row],[MODALIDAD]],Actividad[[#All],[TIPO]:[Tiempo Respuesta]],2,0),VLOOKUP(SEGUIMIENTO[[#This Row],[MODALIDAD]],Actividad[[#All],[TIPO]:[Segunda]],3,0))</f>
        <v>5</v>
      </c>
      <c r="U164" s="162">
        <f>IF(SEGUIMIENTO[[#This Row],[FECHA DE REVISION]]&gt;0,NETWORKDAYS(SEGUIMIENTO[[#This Row],[FECHA DE RECEPCION]],SEGUIMIENTO[[#This Row],[FECHA DE REVISION]],Tablas!$AA$2:$AA$37),"")</f>
        <v>2</v>
      </c>
      <c r="V164" s="162" t="str">
        <f>IFERROR(IF(SEGUIMIENTO[[#This Row],[TIEMPO PARA RESPUESTA / DIAS]]-SEGUIMIENTO[[#This Row],[TIEMPO DE RESPUESTA]]&gt;=0,"OPORTUNA","VENCIDO"),"")</f>
        <v>OPORTUNA</v>
      </c>
      <c r="W164" s="162" t="s">
        <v>713</v>
      </c>
    </row>
    <row r="165" spans="1:23" ht="18.75" customHeight="1">
      <c r="A165" s="162" t="s">
        <v>714</v>
      </c>
      <c r="B165" s="199" t="s">
        <v>715</v>
      </c>
      <c r="C165" t="s">
        <v>166</v>
      </c>
      <c r="D165" s="162" t="str">
        <f>VLOOKUP(SEGUIMIENTO[[#This Row],[TIPO]],Actividad[#All],2,0)</f>
        <v>Proceso</v>
      </c>
      <c r="E165" s="162" t="s">
        <v>36</v>
      </c>
      <c r="F165" s="162" t="s">
        <v>89</v>
      </c>
      <c r="G165" s="162" t="s">
        <v>26</v>
      </c>
      <c r="H165" s="134" t="s">
        <v>124</v>
      </c>
      <c r="I165" t="s">
        <v>50</v>
      </c>
      <c r="J165" s="167" t="s">
        <v>330</v>
      </c>
      <c r="K165" s="162" t="s">
        <v>227</v>
      </c>
      <c r="L165" s="162"/>
      <c r="M165" s="162"/>
      <c r="N165" s="162" t="s">
        <v>12</v>
      </c>
      <c r="O165" s="165">
        <v>46086</v>
      </c>
      <c r="P165" s="170">
        <v>46087</v>
      </c>
      <c r="Q165" s="137" t="str" cm="1">
        <f t="array" aca="1" ref="Q165" ca="1">IFERROR(_xlfn.IFS(K165="DEVUELTO","DEVUELTO",K165="APROBADO","APROBADO",K165="CANCELADO","CANCELADO",K165="ASIGNADO",NETWORKDAYS(O165,TODAY(),Tablas!$AA$2:$AA$37)),"")</f>
        <v>DEVUELTO</v>
      </c>
      <c r="R165" s="134" t="str" cm="1">
        <f t="array" aca="1" ref="R165" ca="1">IF(N165="Primera",_xlfn.IFS(Q165="APROBADO","",Q165="CANCELADO","",Q165="DEVUELTO","",(T165-Q165)&gt;=2,"A tiempo",(T165-Q165)=1,"Proximo a Vencer",T165-Q165&lt;0,"Vencido"),_xlfn.IFS(Q165="APROBADO","",Q165="CANCELADO","",Q165="DEVUELTO","",AND(Q165&gt;=0,Q165&lt;=2),"A tiempo",Q165=3,"Proximo a Vencer",Q165&gt;3,"Vencido"))</f>
        <v/>
      </c>
      <c r="S165" s="163" t="s">
        <v>716</v>
      </c>
      <c r="T165" s="162">
        <f>IF(SEGUIMIENTO[[#This Row],[REVISION]]="Primera",VLOOKUP(SEGUIMIENTO[[#This Row],[MODALIDAD]],Actividad[[#All],[TIPO]:[Tiempo Respuesta]],2,0),VLOOKUP(SEGUIMIENTO[[#This Row],[MODALIDAD]],Actividad[[#All],[TIPO]:[Segunda]],3,0))</f>
        <v>5</v>
      </c>
      <c r="U165" s="162">
        <f>IF(SEGUIMIENTO[[#This Row],[FECHA DE REVISION]]&gt;0,NETWORKDAYS(SEGUIMIENTO[[#This Row],[FECHA DE RECEPCION]],SEGUIMIENTO[[#This Row],[FECHA DE REVISION]],Tablas!$AA$2:$AA$37),"")</f>
        <v>2</v>
      </c>
      <c r="V165" s="162" t="str">
        <f>IFERROR(IF(SEGUIMIENTO[[#This Row],[TIEMPO PARA RESPUESTA / DIAS]]-SEGUIMIENTO[[#This Row],[TIEMPO DE RESPUESTA]]&gt;=0,"OPORTUNA","VENCIDO"),"")</f>
        <v>OPORTUNA</v>
      </c>
      <c r="W165" s="162" t="s">
        <v>713</v>
      </c>
    </row>
    <row r="166" spans="1:23" ht="18.75" customHeight="1">
      <c r="A166" s="162" t="s">
        <v>714</v>
      </c>
      <c r="B166" s="199" t="s">
        <v>715</v>
      </c>
      <c r="C166" t="s">
        <v>166</v>
      </c>
      <c r="D166" s="162" t="str">
        <f>VLOOKUP(SEGUIMIENTO[[#This Row],[TIPO]],Actividad[#All],2,0)</f>
        <v>Proceso</v>
      </c>
      <c r="E166" s="162" t="s">
        <v>36</v>
      </c>
      <c r="F166" s="162" t="s">
        <v>89</v>
      </c>
      <c r="G166" s="162" t="s">
        <v>26</v>
      </c>
      <c r="H166" s="134" t="s">
        <v>124</v>
      </c>
      <c r="I166" t="s">
        <v>50</v>
      </c>
      <c r="J166" s="167" t="s">
        <v>330</v>
      </c>
      <c r="K166" s="162" t="s">
        <v>227</v>
      </c>
      <c r="L166" s="162"/>
      <c r="M166" s="162"/>
      <c r="N166" s="162" t="s">
        <v>3</v>
      </c>
      <c r="O166" s="165">
        <v>46101</v>
      </c>
      <c r="P166" s="170">
        <v>46105</v>
      </c>
      <c r="Q166" s="164" t="str" cm="1">
        <f t="array" aca="1" ref="Q166" ca="1">IFERROR(_xlfn.IFS(K166="DEVUELTO","DEVUELTO",K166="APROBADO","APROBADO",K166="CANCELADO","CANCELADO",K166="ASIGNADO",NETWORKDAYS(O166,TODAY(),Tablas!$AA$2:$AA$37)),"")</f>
        <v>DEVUELTO</v>
      </c>
      <c r="R166" s="162" t="str" cm="1">
        <f t="array" aca="1" ref="R166" ca="1">IF(N166="Primera",_xlfn.IFS(Q166="APROBADO","",Q166="CANCELADO","",Q166="DEVUELTO","",(T166-Q166)&gt;=2,"A tiempo",(T166-Q166)&lt;1,"Proximo a Vencer",T166-Q166&lt;0,"Vencido"),_xlfn.IFS(Q166="APROBADO","",Q166="CANCELADO","",Q166="DEVUELTO","",AND(Q166&gt;=0,Q166&lt;=2),"A tiempo",Q166=3,"Proximo a Vencer",Q166&gt;3,"Vencido"))</f>
        <v/>
      </c>
      <c r="S166" s="162" t="s">
        <v>717</v>
      </c>
      <c r="T166" s="162">
        <f>IF(SEGUIMIENTO[[#This Row],[REVISION]]="Primera",VLOOKUP(SEGUIMIENTO[[#This Row],[MODALIDAD]],Actividad[[#All],[TIPO]:[Tiempo Respuesta]],2,0),VLOOKUP(SEGUIMIENTO[[#This Row],[MODALIDAD]],Actividad[[#All],[TIPO]:[Segunda]],3,0))</f>
        <v>3</v>
      </c>
      <c r="U166" s="162">
        <f>IF(SEGUIMIENTO[[#This Row],[FECHA DE REVISION]]&gt;0,NETWORKDAYS(SEGUIMIENTO[[#This Row],[FECHA DE RECEPCION]],SEGUIMIENTO[[#This Row],[FECHA DE REVISION]],Tablas!$AA$2:$AA$37),"")</f>
        <v>2</v>
      </c>
      <c r="V166" s="162" t="str">
        <f>IFERROR(IF(SEGUIMIENTO[[#This Row],[TIEMPO PARA RESPUESTA / DIAS]]-SEGUIMIENTO[[#This Row],[TIEMPO DE RESPUESTA]]&gt;=0,"OPORTUNA","VENCIDO"),"")</f>
        <v>OPORTUNA</v>
      </c>
      <c r="W166" s="162"/>
    </row>
    <row r="167" spans="1:23" ht="18.75" customHeight="1">
      <c r="A167" s="162" t="s">
        <v>714</v>
      </c>
      <c r="B167" s="199" t="s">
        <v>715</v>
      </c>
      <c r="C167" t="s">
        <v>166</v>
      </c>
      <c r="D167" s="162" t="str">
        <f>VLOOKUP(SEGUIMIENTO[[#This Row],[TIPO]],Actividad[#All],2,0)</f>
        <v>Proceso</v>
      </c>
      <c r="E167" s="162" t="s">
        <v>36</v>
      </c>
      <c r="F167" s="162" t="s">
        <v>89</v>
      </c>
      <c r="G167" s="162" t="s">
        <v>26</v>
      </c>
      <c r="H167" s="134" t="s">
        <v>124</v>
      </c>
      <c r="I167" t="s">
        <v>50</v>
      </c>
      <c r="J167" s="167" t="s">
        <v>330</v>
      </c>
      <c r="K167" s="162" t="s">
        <v>223</v>
      </c>
      <c r="L167" s="162"/>
      <c r="M167" s="165">
        <v>46112</v>
      </c>
      <c r="N167" s="162" t="s">
        <v>175</v>
      </c>
      <c r="O167" s="165">
        <v>46106</v>
      </c>
      <c r="P167" s="170">
        <v>46112</v>
      </c>
      <c r="Q167" s="164" t="str" cm="1">
        <f t="array" aca="1" ref="Q167" ca="1">IFERROR(_xlfn.IFS(K167="DEVUELTO","DEVUELTO",K167="APROBADO","APROBADO",K167="CANCELADO","CANCELADO",K167="ASIGNADO",NETWORKDAYS(O167,TODAY(),Tablas!$AA$2:$AA$37)),"")</f>
        <v>APROBADO</v>
      </c>
      <c r="R167" s="162" t="str" cm="1">
        <f t="array" aca="1" ref="R167" ca="1">IF(N167="Primera",_xlfn.IFS(Q167="APROBADO","",Q167="CANCELADO","",Q167="DEVUELTO","",(T167-Q167)&gt;=2,"A tiempo",(T167-Q167)&lt;1,"Proximo a Vencer",T167-Q167&lt;0,"Vencido"),_xlfn.IFS(Q167="APROBADO","",Q167="CANCELADO","",Q167="DEVUELTO","",AND(Q167&gt;=0,Q167&lt;=2),"A tiempo",Q167=3,"Proximo a Vencer",Q167&gt;3,"Vencido"))</f>
        <v/>
      </c>
      <c r="S167" s="135" t="s">
        <v>718</v>
      </c>
      <c r="T167" s="162">
        <v>5</v>
      </c>
      <c r="U167" s="162">
        <f>IF(SEGUIMIENTO[[#This Row],[FECHA DE REVISION]]&gt;0,NETWORKDAYS(SEGUIMIENTO[[#This Row],[FECHA DE RECEPCION]],SEGUIMIENTO[[#This Row],[FECHA DE REVISION]],Tablas!$AA$2:$AA$37),"")</f>
        <v>5</v>
      </c>
      <c r="V167" s="162" t="str">
        <f>IFERROR(IF(SEGUIMIENTO[[#This Row],[TIEMPO PARA RESPUESTA / DIAS]]-SEGUIMIENTO[[#This Row],[TIEMPO DE RESPUESTA]]&gt;=0,"OPORTUNA","VENCIDO"),"")</f>
        <v>OPORTUNA</v>
      </c>
      <c r="W167" s="162"/>
    </row>
    <row r="168" spans="1:23">
      <c r="A168" s="162" t="s">
        <v>719</v>
      </c>
      <c r="B168" s="199" t="s">
        <v>720</v>
      </c>
      <c r="C168" t="s">
        <v>20</v>
      </c>
      <c r="D168" s="162" t="str">
        <f>VLOOKUP(SEGUIMIENTO[[#This Row],[TIPO]],Actividad[#All],2,0)</f>
        <v>Modificación</v>
      </c>
      <c r="E168" s="162" t="s">
        <v>35</v>
      </c>
      <c r="F168" s="162" t="s">
        <v>75</v>
      </c>
      <c r="G168" s="162" t="s">
        <v>27</v>
      </c>
      <c r="H168" s="134" t="s">
        <v>146</v>
      </c>
      <c r="I168" t="s">
        <v>79</v>
      </c>
      <c r="J168" s="187" t="s">
        <v>331</v>
      </c>
      <c r="K168" s="162" t="s">
        <v>227</v>
      </c>
      <c r="L168" s="162"/>
      <c r="M168" s="162"/>
      <c r="N168" s="162" t="s">
        <v>12</v>
      </c>
      <c r="O168" s="165">
        <v>46086</v>
      </c>
      <c r="P168" s="170">
        <v>46090</v>
      </c>
      <c r="Q168" s="137" t="str" cm="1">
        <f t="array" aca="1" ref="Q168" ca="1">IFERROR(_xlfn.IFS(K168="DEVUELTO","DEVUELTO",K168="APROBADO","APROBADO",K168="CANCELADO","CANCELADO",K168="ASIGNADO",NETWORKDAYS(O168,TODAY(),Tablas!$AA$2:$AA$37)),"")</f>
        <v>DEVUELTO</v>
      </c>
      <c r="R168" s="134" t="str" cm="1">
        <f t="array" aca="1" ref="R168" ca="1">IF(N168="Primera",_xlfn.IFS(Q168="APROBADO","",Q168="CANCELADO","",Q168="DEVUELTO","",(T168-Q168)&gt;=2,"A tiempo",(T168-Q168)=1,"Proximo a Vencer",T168-Q168&lt;0,"Vencido"),_xlfn.IFS(Q168="APROBADO","",Q168="CANCELADO","",Q168="DEVUELTO","",AND(Q168&gt;=0,Q168&lt;=2),"A tiempo",Q168=3,"Proximo a Vencer",Q168&gt;3,"Vencido"))</f>
        <v/>
      </c>
      <c r="S168" s="162" t="s">
        <v>721</v>
      </c>
      <c r="T168" s="162">
        <f>IF(SEGUIMIENTO[[#This Row],[REVISION]]="Primera",VLOOKUP(SEGUIMIENTO[[#This Row],[MODALIDAD]],Actividad[[#All],[TIPO]:[Tiempo Respuesta]],2,0),VLOOKUP(SEGUIMIENTO[[#This Row],[MODALIDAD]],Actividad[[#All],[TIPO]:[Segunda]],3,0))</f>
        <v>3</v>
      </c>
      <c r="U168" s="162">
        <f>IF(SEGUIMIENTO[[#This Row],[FECHA DE REVISION]]&gt;0,NETWORKDAYS(SEGUIMIENTO[[#This Row],[FECHA DE RECEPCION]],SEGUIMIENTO[[#This Row],[FECHA DE REVISION]],Tablas!$AA$2:$AA$37),"")</f>
        <v>3</v>
      </c>
      <c r="V168" s="162" t="str">
        <f>IFERROR(IF(SEGUIMIENTO[[#This Row],[TIEMPO PARA RESPUESTA / DIAS]]-SEGUIMIENTO[[#This Row],[TIEMPO DE RESPUESTA]]&gt;=0,"OPORTUNA","VENCIDO"),"")</f>
        <v>OPORTUNA</v>
      </c>
      <c r="W168" s="162"/>
    </row>
    <row r="169" spans="1:23">
      <c r="A169" s="162" t="s">
        <v>719</v>
      </c>
      <c r="B169" s="199" t="s">
        <v>720</v>
      </c>
      <c r="C169" t="s">
        <v>20</v>
      </c>
      <c r="D169" s="162" t="str">
        <f>VLOOKUP(SEGUIMIENTO[[#This Row],[TIPO]],Actividad[#All],2,0)</f>
        <v>Modificación</v>
      </c>
      <c r="E169" s="162" t="s">
        <v>35</v>
      </c>
      <c r="F169" s="162" t="s">
        <v>75</v>
      </c>
      <c r="G169" s="162" t="s">
        <v>27</v>
      </c>
      <c r="H169" s="134" t="s">
        <v>146</v>
      </c>
      <c r="I169" t="s">
        <v>79</v>
      </c>
      <c r="J169" s="187" t="s">
        <v>331</v>
      </c>
      <c r="K169" s="162" t="s">
        <v>227</v>
      </c>
      <c r="L169" s="162"/>
      <c r="M169" s="162"/>
      <c r="N169" s="162" t="s">
        <v>3</v>
      </c>
      <c r="O169" s="165">
        <v>46101</v>
      </c>
      <c r="P169" s="170">
        <v>46118</v>
      </c>
      <c r="Q169" s="137" t="str" cm="1">
        <f t="array" aca="1" ref="Q169" ca="1">IFERROR(_xlfn.IFS(K169="DEVUELTO","DEVUELTO",K169="APROBADO","APROBADO",K169="CANCELADO","CANCELADO",K169="ASIGNADO",NETWORKDAYS(O169,TODAY(),Tablas!$AA$2:$AA$37)),"")</f>
        <v>DEVUELTO</v>
      </c>
      <c r="R169" s="134" t="str" cm="1">
        <f t="array" aca="1" ref="R169" ca="1">IF(N169="Primera",_xlfn.IFS(Q169="APROBADO","",Q169="CANCELADO","",Q169="DEVUELTO","",(T169-Q169)&gt;=2,"A tiempo",(T169-Q169)=1,"Proximo a Vencer",T169-Q169&lt;0,"Vencido"),_xlfn.IFS(Q169="APROBADO","",Q169="CANCELADO","",Q169="DEVUELTO","",AND(Q169&gt;=0,Q169&lt;=2),"A tiempo",Q169=3,"Proximo a Vencer",Q169&gt;3,"Vencido"))</f>
        <v/>
      </c>
      <c r="S169" s="162" t="s">
        <v>722</v>
      </c>
      <c r="T169" s="162">
        <f>IF(SEGUIMIENTO[[#This Row],[REVISION]]="Primera",VLOOKUP(SEGUIMIENTO[[#This Row],[MODALIDAD]],Actividad[[#All],[TIPO]:[Tiempo Respuesta]],2,0),VLOOKUP(SEGUIMIENTO[[#This Row],[MODALIDAD]],Actividad[[#All],[TIPO]:[Segunda]],3,0))</f>
        <v>2</v>
      </c>
      <c r="U169" s="162">
        <f>IF(SEGUIMIENTO[[#This Row],[FECHA DE REVISION]]&gt;0,NETWORKDAYS(SEGUIMIENTO[[#This Row],[FECHA DE RECEPCION]],SEGUIMIENTO[[#This Row],[FECHA DE REVISION]],Tablas!$AA$2:$AA$37),"")</f>
        <v>9</v>
      </c>
      <c r="V169" s="162" t="str">
        <f>IFERROR(IF(SEGUIMIENTO[[#This Row],[TIEMPO PARA RESPUESTA / DIAS]]-SEGUIMIENTO[[#This Row],[TIEMPO DE RESPUESTA]]&gt;=0,"OPORTUNA","VENCIDO"),"")</f>
        <v>VENCIDO</v>
      </c>
      <c r="W169" s="162"/>
    </row>
    <row r="170" spans="1:23">
      <c r="A170" s="162" t="s">
        <v>719</v>
      </c>
      <c r="B170" s="199" t="s">
        <v>720</v>
      </c>
      <c r="C170" t="s">
        <v>20</v>
      </c>
      <c r="D170" s="162" t="str">
        <f>VLOOKUP(SEGUIMIENTO[[#This Row],[TIPO]],Actividad[#All],2,0)</f>
        <v>Modificación</v>
      </c>
      <c r="E170" s="162" t="s">
        <v>35</v>
      </c>
      <c r="F170" s="162" t="s">
        <v>75</v>
      </c>
      <c r="G170" s="162" t="s">
        <v>27</v>
      </c>
      <c r="H170" s="134" t="s">
        <v>146</v>
      </c>
      <c r="I170" t="s">
        <v>79</v>
      </c>
      <c r="J170" s="187" t="s">
        <v>331</v>
      </c>
      <c r="K170" s="162" t="s">
        <v>227</v>
      </c>
      <c r="L170" s="162"/>
      <c r="M170" s="162"/>
      <c r="N170" s="162" t="s">
        <v>175</v>
      </c>
      <c r="O170" s="165">
        <v>46120</v>
      </c>
      <c r="P170" s="170">
        <v>46121</v>
      </c>
      <c r="Q170" s="137" t="str" cm="1">
        <f t="array" aca="1" ref="Q170" ca="1">IFERROR(_xlfn.IFS(K170="DEVUELTO","DEVUELTO",K170="APROBADO","APROBADO",K170="CANCELADO","CANCELADO",K170="ASIGNADO",NETWORKDAYS(O170,TODAY(),Tablas!$AA$2:$AA$37)),"")</f>
        <v>DEVUELTO</v>
      </c>
      <c r="R170" s="134" t="str" cm="1">
        <f t="array" aca="1" ref="R170" ca="1">IF(N170="Primera",_xlfn.IFS(Q170="APROBADO","",Q170="CANCELADO","",Q170="DEVUELTO","",(T170-Q170)&gt;=2,"A tiempo",(T170-Q170)=1,"Proximo a Vencer",T170-Q170&lt;0,"Vencido"),_xlfn.IFS(Q170="APROBADO","",Q170="CANCELADO","",Q170="DEVUELTO","",AND(Q170&gt;=0,Q170&lt;=2),"A tiempo",Q170=3,"Proximo a Vencer",Q170&gt;3,"Vencido"))</f>
        <v/>
      </c>
      <c r="S170" s="162" t="s">
        <v>723</v>
      </c>
      <c r="T170" s="162">
        <f>IF(SEGUIMIENTO[[#This Row],[REVISION]]="Primera",VLOOKUP(SEGUIMIENTO[[#This Row],[MODALIDAD]],Actividad[[#All],[TIPO]:[Tiempo Respuesta]],2,0),VLOOKUP(SEGUIMIENTO[[#This Row],[MODALIDAD]],Actividad[[#All],[TIPO]:[Segunda]],3,0))</f>
        <v>2</v>
      </c>
      <c r="U170" s="162">
        <f>IF(SEGUIMIENTO[[#This Row],[FECHA DE REVISION]]&gt;0,NETWORKDAYS(SEGUIMIENTO[[#This Row],[FECHA DE RECEPCION]],SEGUIMIENTO[[#This Row],[FECHA DE REVISION]],Tablas!$AA$2:$AA$37),"")</f>
        <v>2</v>
      </c>
      <c r="V170" s="162" t="str">
        <f>IFERROR(IF(SEGUIMIENTO[[#This Row],[TIEMPO PARA RESPUESTA / DIAS]]-SEGUIMIENTO[[#This Row],[TIEMPO DE RESPUESTA]]&gt;=0,"OPORTUNA","VENCIDO"),"")</f>
        <v>OPORTUNA</v>
      </c>
      <c r="W170" s="162"/>
    </row>
    <row r="171" spans="1:23" ht="17.25" customHeight="1">
      <c r="A171" s="162" t="s">
        <v>719</v>
      </c>
      <c r="B171" s="199" t="s">
        <v>720</v>
      </c>
      <c r="C171" t="s">
        <v>20</v>
      </c>
      <c r="D171" s="162" t="str">
        <f>VLOOKUP(SEGUIMIENTO[[#This Row],[TIPO]],Actividad[#All],2,0)</f>
        <v>Modificación</v>
      </c>
      <c r="E171" s="162" t="s">
        <v>35</v>
      </c>
      <c r="F171" s="162" t="s">
        <v>75</v>
      </c>
      <c r="G171" s="162" t="s">
        <v>27</v>
      </c>
      <c r="H171" s="134" t="s">
        <v>146</v>
      </c>
      <c r="I171" t="s">
        <v>79</v>
      </c>
      <c r="J171" s="187" t="s">
        <v>331</v>
      </c>
      <c r="K171" s="162" t="s">
        <v>227</v>
      </c>
      <c r="L171" s="162"/>
      <c r="M171" s="162"/>
      <c r="N171" s="162" t="s">
        <v>179</v>
      </c>
      <c r="O171" s="165">
        <v>46122</v>
      </c>
      <c r="P171" s="170">
        <v>46125</v>
      </c>
      <c r="Q171" s="137" t="str" cm="1">
        <f t="array" aca="1" ref="Q171" ca="1">IFERROR(_xlfn.IFS(K171="DEVUELTO","DEVUELTO",K171="APROBADO","APROBADO",K171="CANCELADO","CANCELADO",K171="ASIGNADO",NETWORKDAYS(O171,TODAY(),Tablas!$AA$2:$AA$37)),"")</f>
        <v>DEVUELTO</v>
      </c>
      <c r="R171" s="134" t="str" cm="1">
        <f t="array" aca="1" ref="R171" ca="1">IF(N171="Primera",_xlfn.IFS(Q171="APROBADO","",Q171="CANCELADO","",Q171="DEVUELTO","",(T171-Q171)&gt;=2,"A tiempo",(T171-Q171)=1,"Proximo a Vencer",T171-Q171&lt;0,"Vencido"),_xlfn.IFS(Q171="APROBADO","",Q171="CANCELADO","",Q171="DEVUELTO","",AND(Q171&gt;=0,Q171&lt;=2),"A tiempo",Q171=3,"Proximo a Vencer",Q171&gt;3,"Vencido"))</f>
        <v/>
      </c>
      <c r="S171" s="163" t="s">
        <v>724</v>
      </c>
      <c r="T171" s="162">
        <f>IF(SEGUIMIENTO[[#This Row],[REVISION]]="Primera",VLOOKUP(SEGUIMIENTO[[#This Row],[MODALIDAD]],Actividad[[#All],[TIPO]:[Tiempo Respuesta]],2,0),VLOOKUP(SEGUIMIENTO[[#This Row],[MODALIDAD]],Actividad[[#All],[TIPO]:[Segunda]],3,0))</f>
        <v>2</v>
      </c>
      <c r="U171" s="162">
        <f>IF(SEGUIMIENTO[[#This Row],[FECHA DE REVISION]]&gt;0,NETWORKDAYS(SEGUIMIENTO[[#This Row],[FECHA DE RECEPCION]],SEGUIMIENTO[[#This Row],[FECHA DE REVISION]],Tablas!$AA$2:$AA$37),"")</f>
        <v>2</v>
      </c>
      <c r="V171" s="162" t="str">
        <f>IFERROR(IF(SEGUIMIENTO[[#This Row],[TIEMPO PARA RESPUESTA / DIAS]]-SEGUIMIENTO[[#This Row],[TIEMPO DE RESPUESTA]]&gt;=0,"OPORTUNA","VENCIDO"),"")</f>
        <v>OPORTUNA</v>
      </c>
      <c r="W171" s="162"/>
    </row>
    <row r="172" spans="1:23">
      <c r="A172" s="162" t="s">
        <v>719</v>
      </c>
      <c r="B172" s="199" t="s">
        <v>720</v>
      </c>
      <c r="C172" t="s">
        <v>20</v>
      </c>
      <c r="D172" s="162" t="str">
        <f>VLOOKUP(SEGUIMIENTO[[#This Row],[TIPO]],Actividad[#All],2,0)</f>
        <v>Modificación</v>
      </c>
      <c r="E172" s="162" t="s">
        <v>35</v>
      </c>
      <c r="F172" s="162" t="s">
        <v>75</v>
      </c>
      <c r="G172" s="162" t="s">
        <v>27</v>
      </c>
      <c r="H172" s="134" t="s">
        <v>146</v>
      </c>
      <c r="I172" t="s">
        <v>79</v>
      </c>
      <c r="J172" s="187" t="s">
        <v>331</v>
      </c>
      <c r="K172" s="162" t="s">
        <v>223</v>
      </c>
      <c r="L172" s="162"/>
      <c r="M172" s="162"/>
      <c r="N172" s="162" t="s">
        <v>182</v>
      </c>
      <c r="O172" s="165">
        <v>46125</v>
      </c>
      <c r="P172" s="170">
        <v>46125</v>
      </c>
      <c r="Q172" s="137" t="str" cm="1">
        <f t="array" aca="1" ref="Q172" ca="1">IFERROR(_xlfn.IFS(K172="DEVUELTO","DEVUELTO",K172="APROBADO","APROBADO",K172="CANCELADO","CANCELADO",K172="ASIGNADO",NETWORKDAYS(O172,TODAY(),Tablas!$AA$2:$AA$37)),"")</f>
        <v>APROBADO</v>
      </c>
      <c r="R172" s="134" t="str" cm="1">
        <f t="array" aca="1" ref="R172" ca="1">IF(N172="Primera",_xlfn.IFS(Q172="APROBADO","",Q172="CANCELADO","",Q172="DEVUELTO","",(T172-Q172)&gt;=2,"A tiempo",(T172-Q172)=1,"Proximo a Vencer",T172-Q172&lt;0,"Vencido"),_xlfn.IFS(Q172="APROBADO","",Q172="CANCELADO","",Q172="DEVUELTO","",AND(Q172&gt;=0,Q172&lt;=2),"A tiempo",Q172=3,"Proximo a Vencer",Q172&gt;3,"Vencido"))</f>
        <v/>
      </c>
      <c r="S172" s="162" t="s">
        <v>723</v>
      </c>
      <c r="T172" s="162">
        <f>IF(SEGUIMIENTO[[#This Row],[REVISION]]="Primera",VLOOKUP(SEGUIMIENTO[[#This Row],[MODALIDAD]],Actividad[[#All],[TIPO]:[Tiempo Respuesta]],2,0),VLOOKUP(SEGUIMIENTO[[#This Row],[MODALIDAD]],Actividad[[#All],[TIPO]:[Segunda]],3,0))</f>
        <v>2</v>
      </c>
      <c r="U172" s="162">
        <f>IF(SEGUIMIENTO[[#This Row],[FECHA DE REVISION]]&gt;0,NETWORKDAYS(SEGUIMIENTO[[#This Row],[FECHA DE RECEPCION]],SEGUIMIENTO[[#This Row],[FECHA DE REVISION]],Tablas!$AA$2:$AA$37),"")</f>
        <v>1</v>
      </c>
      <c r="V172" s="162" t="str">
        <f>IFERROR(IF(SEGUIMIENTO[[#This Row],[TIEMPO PARA RESPUESTA / DIAS]]-SEGUIMIENTO[[#This Row],[TIEMPO DE RESPUESTA]]&gt;=0,"OPORTUNA","VENCIDO"),"")</f>
        <v>OPORTUNA</v>
      </c>
      <c r="W172" s="162"/>
    </row>
    <row r="173" spans="1:23" ht="15.75" customHeight="1">
      <c r="A173" s="162" t="s">
        <v>725</v>
      </c>
      <c r="B173" s="200" t="s">
        <v>726</v>
      </c>
      <c r="C173" t="s">
        <v>166</v>
      </c>
      <c r="D173" s="162" t="str">
        <f>VLOOKUP(SEGUIMIENTO[[#This Row],[TIPO]],Actividad[#All],2,0)</f>
        <v>Proceso</v>
      </c>
      <c r="E173" s="162" t="s">
        <v>36</v>
      </c>
      <c r="F173" s="162" t="s">
        <v>75</v>
      </c>
      <c r="G173" s="162" t="s">
        <v>30</v>
      </c>
      <c r="H173" s="134" t="s">
        <v>70</v>
      </c>
      <c r="I173" t="s">
        <v>64</v>
      </c>
      <c r="J173" s="168" t="s">
        <v>332</v>
      </c>
      <c r="K173" s="162" t="s">
        <v>227</v>
      </c>
      <c r="L173" s="162"/>
      <c r="M173" s="162"/>
      <c r="N173" s="162" t="s">
        <v>12</v>
      </c>
      <c r="O173" s="165">
        <v>46087</v>
      </c>
      <c r="P173" s="170">
        <v>46093</v>
      </c>
      <c r="Q173" s="137" t="str" cm="1">
        <f t="array" aca="1" ref="Q173" ca="1">IFERROR(_xlfn.IFS(K173="DEVUELTO","DEVUELTO",K173="APROBADO","APROBADO",K173="CANCELADO","CANCELADO",K173="ASIGNADO",NETWORKDAYS(O173,TODAY(),Tablas!$AA$2:$AA$37)),"")</f>
        <v>DEVUELTO</v>
      </c>
      <c r="R173" s="134" t="str" cm="1">
        <f t="array" aca="1" ref="R173" ca="1">IF(N173="Primera",_xlfn.IFS(Q173="APROBADO","",Q173="CANCELADO","",Q173="DEVUELTO","",(T173-Q173)&gt;=2,"A tiempo",(T173-Q173)=1,"Proximo a Vencer",T173-Q173&lt;0,"Vencido"),_xlfn.IFS(Q173="APROBADO","",Q173="CANCELADO","",Q173="DEVUELTO","",AND(Q173&gt;=0,Q173&lt;=2),"A tiempo",Q173=3,"Proximo a Vencer",Q173&gt;3,"Vencido"))</f>
        <v/>
      </c>
      <c r="S173" s="162" t="s">
        <v>727</v>
      </c>
      <c r="T173" s="162">
        <f>IF(SEGUIMIENTO[[#This Row],[REVISION]]="Primera",VLOOKUP(SEGUIMIENTO[[#This Row],[MODALIDAD]],Actividad[[#All],[TIPO]:[Tiempo Respuesta]],2,0),VLOOKUP(SEGUIMIENTO[[#This Row],[MODALIDAD]],Actividad[[#All],[TIPO]:[Segunda]],3,0))</f>
        <v>5</v>
      </c>
      <c r="U173" s="162">
        <f>IF(SEGUIMIENTO[[#This Row],[FECHA DE REVISION]]&gt;0,NETWORKDAYS(SEGUIMIENTO[[#This Row],[FECHA DE RECEPCION]],SEGUIMIENTO[[#This Row],[FECHA DE REVISION]],Tablas!$AA$2:$AA$37),"")</f>
        <v>5</v>
      </c>
      <c r="V173" s="162" t="str">
        <f>IFERROR(IF(SEGUIMIENTO[[#This Row],[TIEMPO PARA RESPUESTA / DIAS]]-SEGUIMIENTO[[#This Row],[TIEMPO DE RESPUESTA]]&gt;=0,"OPORTUNA","VENCIDO"),"")</f>
        <v>OPORTUNA</v>
      </c>
      <c r="W173" s="162"/>
    </row>
    <row r="174" spans="1:23" ht="15.75" customHeight="1">
      <c r="A174" s="162" t="s">
        <v>725</v>
      </c>
      <c r="B174" s="200" t="s">
        <v>726</v>
      </c>
      <c r="C174" t="s">
        <v>166</v>
      </c>
      <c r="D174" s="162" t="str">
        <f>VLOOKUP(SEGUIMIENTO[[#This Row],[TIPO]],Actividad[#All],2,0)</f>
        <v>Proceso</v>
      </c>
      <c r="E174" s="162" t="s">
        <v>36</v>
      </c>
      <c r="F174" s="162" t="s">
        <v>75</v>
      </c>
      <c r="G174" s="162" t="s">
        <v>30</v>
      </c>
      <c r="H174" s="134" t="s">
        <v>70</v>
      </c>
      <c r="I174" t="s">
        <v>64</v>
      </c>
      <c r="J174" s="168" t="s">
        <v>332</v>
      </c>
      <c r="K174" s="162" t="s">
        <v>223</v>
      </c>
      <c r="L174" s="162"/>
      <c r="M174" s="162"/>
      <c r="N174" s="162" t="s">
        <v>3</v>
      </c>
      <c r="O174" s="165">
        <v>46125</v>
      </c>
      <c r="P174" s="170">
        <v>46126</v>
      </c>
      <c r="Q174" s="137" t="str" cm="1">
        <f t="array" aca="1" ref="Q174" ca="1">IFERROR(_xlfn.IFS(K174="DEVUELTO","DEVUELTO",K174="APROBADO","APROBADO",K174="CANCELADO","CANCELADO",K174="ASIGNADO",NETWORKDAYS(O174,TODAY(),Tablas!$AA$2:$AA$37)),"")</f>
        <v>APROBADO</v>
      </c>
      <c r="R174" s="134" t="str" cm="1">
        <f t="array" aca="1" ref="R174" ca="1">IF(N174="Primera",_xlfn.IFS(Q174="APROBADO","",Q174="CANCELADO","",Q174="DEVUELTO","",(T174-Q174)&gt;=2,"A tiempo",(T174-Q174)=1,"Proximo a Vencer",T174-Q174&lt;0,"Vencido"),_xlfn.IFS(Q174="APROBADO","",Q174="CANCELADO","",Q174="DEVUELTO","",AND(Q174&gt;=0,Q174&lt;=2),"A tiempo",Q174=3,"Proximo a Vencer",Q174&gt;3,"Vencido"))</f>
        <v/>
      </c>
      <c r="S174" s="162" t="s">
        <v>727</v>
      </c>
      <c r="T174" s="162">
        <f>IF(SEGUIMIENTO[[#This Row],[REVISION]]="Primera",VLOOKUP(SEGUIMIENTO[[#This Row],[MODALIDAD]],Actividad[[#All],[TIPO]:[Tiempo Respuesta]],2,0),VLOOKUP(SEGUIMIENTO[[#This Row],[MODALIDAD]],Actividad[[#All],[TIPO]:[Segunda]],3,0))</f>
        <v>3</v>
      </c>
      <c r="U174" s="162">
        <f>IF(SEGUIMIENTO[[#This Row],[FECHA DE REVISION]]&gt;0,NETWORKDAYS(SEGUIMIENTO[[#This Row],[FECHA DE RECEPCION]],SEGUIMIENTO[[#This Row],[FECHA DE REVISION]],Tablas!$AA$2:$AA$37),"")</f>
        <v>2</v>
      </c>
      <c r="V174" s="162" t="str">
        <f>IFERROR(IF(SEGUIMIENTO[[#This Row],[TIEMPO PARA RESPUESTA / DIAS]]-SEGUIMIENTO[[#This Row],[TIEMPO DE RESPUESTA]]&gt;=0,"OPORTUNA","VENCIDO"),"")</f>
        <v>OPORTUNA</v>
      </c>
      <c r="W174" s="162"/>
    </row>
    <row r="175" spans="1:23" ht="18" customHeight="1">
      <c r="A175" s="162" t="s">
        <v>728</v>
      </c>
      <c r="B175" s="199" t="s">
        <v>729</v>
      </c>
      <c r="C175" s="134" t="s">
        <v>37</v>
      </c>
      <c r="D175" s="162" t="str">
        <f>VLOOKUP(SEGUIMIENTO[[#This Row],[TIPO]],Actividad[#All],2,0)</f>
        <v>Liquidación</v>
      </c>
      <c r="E175" s="162" t="s">
        <v>37</v>
      </c>
      <c r="F175" s="162" t="s">
        <v>77</v>
      </c>
      <c r="G175" s="162" t="s">
        <v>26</v>
      </c>
      <c r="H175" s="134" t="s">
        <v>66</v>
      </c>
      <c r="I175" t="s">
        <v>22</v>
      </c>
      <c r="J175" s="168" t="s">
        <v>333</v>
      </c>
      <c r="K175" s="162" t="s">
        <v>227</v>
      </c>
      <c r="L175" s="162"/>
      <c r="M175" s="162"/>
      <c r="N175" s="162" t="s">
        <v>12</v>
      </c>
      <c r="O175" s="165">
        <v>46087</v>
      </c>
      <c r="P175" s="170">
        <v>46097</v>
      </c>
      <c r="Q175" s="137" t="str" cm="1">
        <f t="array" aca="1" ref="Q175" ca="1">IFERROR(_xlfn.IFS(K175="DEVUELTO","DEVUELTO",K175="APROBADO","APROBADO",K175="CANCELADO","CANCELADO",K175="ASIGNADO",NETWORKDAYS(O175,TODAY(),Tablas!$AA$2:$AA$37)),"")</f>
        <v>DEVUELTO</v>
      </c>
      <c r="R175" s="134" t="str" cm="1">
        <f t="array" aca="1" ref="R175" ca="1">IF(N175="Primera",_xlfn.IFS(Q175="APROBADO","",Q175="CANCELADO","",Q175="DEVUELTO","",(T175-Q175)&gt;=2,"A tiempo",(T175-Q175)=1,"Proximo a Vencer",T175-Q175&lt;0,"Vencido"),_xlfn.IFS(Q175="APROBADO","",Q175="CANCELADO","",Q175="DEVUELTO","",AND(Q175&gt;=0,Q175&lt;=2),"A tiempo",Q175=3,"Proximo a Vencer",Q175&gt;3,"Vencido"))</f>
        <v/>
      </c>
      <c r="S175" s="134" t="s">
        <v>702</v>
      </c>
      <c r="T175" s="162">
        <f>IF(SEGUIMIENTO[[#This Row],[REVISION]]="Primera",VLOOKUP(SEGUIMIENTO[[#This Row],[MODALIDAD]],Actividad[[#All],[TIPO]:[Tiempo Respuesta]],2,0),VLOOKUP(SEGUIMIENTO[[#This Row],[MODALIDAD]],Actividad[[#All],[TIPO]:[Segunda]],3,0))</f>
        <v>2</v>
      </c>
      <c r="U175" s="162">
        <f>IF(SEGUIMIENTO[[#This Row],[FECHA DE REVISION]]&gt;0,NETWORKDAYS(SEGUIMIENTO[[#This Row],[FECHA DE RECEPCION]],SEGUIMIENTO[[#This Row],[FECHA DE REVISION]],Tablas!$AA$2:$AA$37),"")</f>
        <v>7</v>
      </c>
      <c r="V175" s="162" t="str">
        <f>IFERROR(IF(SEGUIMIENTO[[#This Row],[TIEMPO PARA RESPUESTA / DIAS]]-SEGUIMIENTO[[#This Row],[TIEMPO DE RESPUESTA]]&gt;=0,"OPORTUNA","VENCIDO"),"")</f>
        <v>VENCIDO</v>
      </c>
      <c r="W175" s="134" t="s">
        <v>703</v>
      </c>
    </row>
    <row r="176" spans="1:23" ht="18" customHeight="1">
      <c r="A176" s="162" t="s">
        <v>728</v>
      </c>
      <c r="B176" s="199" t="s">
        <v>729</v>
      </c>
      <c r="C176" t="s">
        <v>37</v>
      </c>
      <c r="D176" t="str">
        <f>VLOOKUP(SEGUIMIENTO[[#This Row],[TIPO]],Actividad[#All],2,0)</f>
        <v>Liquidación</v>
      </c>
      <c r="E176" s="162" t="s">
        <v>37</v>
      </c>
      <c r="F176" s="162" t="s">
        <v>77</v>
      </c>
      <c r="G176" s="162" t="s">
        <v>26</v>
      </c>
      <c r="H176" t="s">
        <v>66</v>
      </c>
      <c r="I176" t="s">
        <v>22</v>
      </c>
      <c r="J176" s="168" t="s">
        <v>333</v>
      </c>
      <c r="K176" s="162" t="s">
        <v>223</v>
      </c>
      <c r="L176" s="162"/>
      <c r="M176" s="165">
        <v>46101</v>
      </c>
      <c r="N176" s="162" t="s">
        <v>3</v>
      </c>
      <c r="O176" s="165">
        <v>46101</v>
      </c>
      <c r="P176" s="170">
        <v>46101</v>
      </c>
      <c r="Q176" s="152" t="str" cm="1">
        <f t="array" aca="1" ref="Q176" ca="1">IFERROR(_xlfn.IFS(K176="DEVUELTO","DEVUELTO",K176="APROBADO","APROBADO",K176="CANCELADO","CANCELADO",K176="ASIGNADO",NETWORKDAYS(O176,TODAY(),Tablas!$AA$2:$AA$37)),"")</f>
        <v>APROBADO</v>
      </c>
      <c r="R176" t="str" cm="1">
        <f t="array" aca="1" ref="R176" ca="1">IF(N176="Primera",_xlfn.IFS(Q176="APROBADO","",Q176="CANCELADO","",Q176="DEVUELTO","",(T176-Q176)&gt;=2,"A tiempo",(T176-Q176)=1,"Proximo a Vencer",T176-Q176&lt;0,"Vencido"),_xlfn.IFS(Q176="APROBADO","",Q176="CANCELADO","",Q176="DEVUELTO","",AND(Q176&gt;=0,Q176&lt;=2),"A tiempo",Q176=3,"Proximo a Vencer",Q176&gt;3,"Vencido"))</f>
        <v/>
      </c>
      <c r="S176" t="s">
        <v>730</v>
      </c>
      <c r="T176">
        <f>IF(SEGUIMIENTO[[#This Row],[REVISION]]="Primera",VLOOKUP(SEGUIMIENTO[[#This Row],[MODALIDAD]],Actividad[[#All],[TIPO]:[Tiempo Respuesta]],2,0),VLOOKUP(SEGUIMIENTO[[#This Row],[MODALIDAD]],Actividad[[#All],[TIPO]:[Segunda]],3,0))</f>
        <v>1</v>
      </c>
      <c r="U176">
        <f>IF(SEGUIMIENTO[[#This Row],[FECHA DE REVISION]]&gt;0,NETWORKDAYS(SEGUIMIENTO[[#This Row],[FECHA DE RECEPCION]],SEGUIMIENTO[[#This Row],[FECHA DE REVISION]],Tablas!$AA$2:$AA$37),"")</f>
        <v>1</v>
      </c>
      <c r="V176" t="str">
        <f>IFERROR(IF(SEGUIMIENTO[[#This Row],[TIEMPO PARA RESPUESTA / DIAS]]-SEGUIMIENTO[[#This Row],[TIEMPO DE RESPUESTA]]&gt;=0,"OPORTUNA","VENCIDO"),"")</f>
        <v>OPORTUNA</v>
      </c>
      <c r="W176" s="162"/>
    </row>
    <row r="177" spans="1:23" ht="17.25" customHeight="1">
      <c r="A177" s="162" t="s">
        <v>731</v>
      </c>
      <c r="B177" s="199" t="s">
        <v>732</v>
      </c>
      <c r="C177" s="134" t="s">
        <v>166</v>
      </c>
      <c r="D177" s="162" t="str">
        <f>VLOOKUP(SEGUIMIENTO[[#This Row],[TIPO]],Actividad[#All],2,0)</f>
        <v>Proceso</v>
      </c>
      <c r="E177" s="162" t="s">
        <v>36</v>
      </c>
      <c r="F177" s="162" t="s">
        <v>210</v>
      </c>
      <c r="G177" s="162" t="s">
        <v>29</v>
      </c>
      <c r="H177" s="134" t="s">
        <v>55</v>
      </c>
      <c r="I177" t="s">
        <v>39</v>
      </c>
      <c r="J177" s="168" t="s">
        <v>334</v>
      </c>
      <c r="K177" s="162" t="s">
        <v>227</v>
      </c>
      <c r="L177" s="162"/>
      <c r="M177" s="162"/>
      <c r="N177" s="162" t="s">
        <v>12</v>
      </c>
      <c r="O177" s="165">
        <v>46090</v>
      </c>
      <c r="P177" s="165">
        <v>46094</v>
      </c>
      <c r="Q177" s="164" t="str" cm="1">
        <f t="array" aca="1" ref="Q177" ca="1">IFERROR(_xlfn.IFS(K177="DEVUELTO","DEVUELTO",K177="APROBADO","APROBADO",K177="CANCELADO","CANCELADO",K177="ASIGNADO",NETWORKDAYS(O177,TODAY(),Tablas!$AA$2:$AA$37)),"")</f>
        <v>DEVUELTO</v>
      </c>
      <c r="R177" s="162" t="str" cm="1">
        <f t="array" aca="1" ref="R177" ca="1">IF(N177="Primera",_xlfn.IFS(Q177="APROBADO","",Q177="CANCELADO","",Q177="DEVUELTO","",(T177-Q177)&gt;=2,"A tiempo",(T177-Q177)&lt;1,"Proximo a Vencer",T177-Q177&lt;0,"Vencido"),_xlfn.IFS(Q177="APROBADO","",Q177="CANCELADO","",Q177="DEVUELTO","",AND(Q177&gt;=0,Q177&lt;=2),"A tiempo",Q177=3,"Proximo a Vencer",Q177&gt;3,"Vencido"))</f>
        <v/>
      </c>
      <c r="S177" s="162" t="s">
        <v>733</v>
      </c>
      <c r="T177" s="162">
        <f>IF(SEGUIMIENTO[[#This Row],[REVISION]]="Primera",VLOOKUP(SEGUIMIENTO[[#This Row],[MODALIDAD]],Actividad[[#All],[TIPO]:[Tiempo Respuesta]],2,0),VLOOKUP(SEGUIMIENTO[[#This Row],[MODALIDAD]],Actividad[[#All],[TIPO]:[Segunda]],3,0))</f>
        <v>5</v>
      </c>
      <c r="U177" s="162">
        <f>IF(SEGUIMIENTO[[#This Row],[FECHA DE REVISION]]&gt;0,NETWORKDAYS(SEGUIMIENTO[[#This Row],[FECHA DE RECEPCION]],SEGUIMIENTO[[#This Row],[FECHA DE REVISION]],Tablas!$AA$2:$AA$37),"")</f>
        <v>5</v>
      </c>
      <c r="V177" s="162" t="str">
        <f>IFERROR(IF(SEGUIMIENTO[[#This Row],[TIEMPO PARA RESPUESTA / DIAS]]-SEGUIMIENTO[[#This Row],[TIEMPO DE RESPUESTA]]&gt;=0,"OPORTUNA","VENCIDO"),"")</f>
        <v>OPORTUNA</v>
      </c>
      <c r="W177" s="162"/>
    </row>
    <row r="178" spans="1:23" ht="17.25" customHeight="1">
      <c r="A178" s="162" t="s">
        <v>731</v>
      </c>
      <c r="B178" s="199" t="s">
        <v>732</v>
      </c>
      <c r="C178" s="134" t="s">
        <v>166</v>
      </c>
      <c r="D178" s="162" t="str">
        <f>VLOOKUP(SEGUIMIENTO[[#This Row],[TIPO]],Actividad[#All],2,0)</f>
        <v>Proceso</v>
      </c>
      <c r="E178" s="162" t="s">
        <v>36</v>
      </c>
      <c r="F178" s="162" t="s">
        <v>210</v>
      </c>
      <c r="G178" s="162" t="s">
        <v>29</v>
      </c>
      <c r="H178" s="134" t="s">
        <v>55</v>
      </c>
      <c r="I178" t="s">
        <v>39</v>
      </c>
      <c r="J178" s="168" t="s">
        <v>334</v>
      </c>
      <c r="K178" s="162" t="s">
        <v>227</v>
      </c>
      <c r="L178" s="162"/>
      <c r="M178" s="162"/>
      <c r="N178" s="162" t="s">
        <v>3</v>
      </c>
      <c r="O178" s="165">
        <v>46127</v>
      </c>
      <c r="P178" s="165">
        <v>46128</v>
      </c>
      <c r="Q178" s="164" t="str" cm="1">
        <f t="array" aca="1" ref="Q178" ca="1">IFERROR(_xlfn.IFS(K178="DEVUELTO","DEVUELTO",K178="APROBADO","APROBADO",K178="CANCELADO","CANCELADO",K178="ASIGNADO",NETWORKDAYS(O178,TODAY(),Tablas!$AA$2:$AA$37)),"")</f>
        <v>DEVUELTO</v>
      </c>
      <c r="R178" s="162" t="str" cm="1">
        <f t="array" aca="1" ref="R178" ca="1">IF(N178="Primera",_xlfn.IFS(Q178="APROBADO","",Q178="CANCELADO","",Q178="DEVUELTO","",(T178-Q178)&gt;=2,"A tiempo",(T178-Q178)&lt;1,"Proximo a Vencer",T178-Q178&lt;0,"Vencido"),_xlfn.IFS(Q178="APROBADO","",Q178="CANCELADO","",Q178="DEVUELTO","",AND(Q178&gt;=0,Q178&lt;=2),"A tiempo",Q178=3,"Proximo a Vencer",Q178&gt;3,"Vencido"))</f>
        <v/>
      </c>
      <c r="S178" s="162" t="s">
        <v>734</v>
      </c>
      <c r="T178" s="162">
        <f>IF(SEGUIMIENTO[[#This Row],[REVISION]]="Primera",VLOOKUP(SEGUIMIENTO[[#This Row],[MODALIDAD]],Actividad[[#All],[TIPO]:[Tiempo Respuesta]],2,0),VLOOKUP(SEGUIMIENTO[[#This Row],[MODALIDAD]],Actividad[[#All],[TIPO]:[Segunda]],3,0))</f>
        <v>3</v>
      </c>
      <c r="U178" s="162">
        <f>IF(SEGUIMIENTO[[#This Row],[FECHA DE REVISION]]&gt;0,NETWORKDAYS(SEGUIMIENTO[[#This Row],[FECHA DE RECEPCION]],SEGUIMIENTO[[#This Row],[FECHA DE REVISION]],Tablas!$AA$2:$AA$37),"")</f>
        <v>2</v>
      </c>
      <c r="V178" s="162" t="str">
        <f>IFERROR(IF(SEGUIMIENTO[[#This Row],[TIEMPO PARA RESPUESTA / DIAS]]-SEGUIMIENTO[[#This Row],[TIEMPO DE RESPUESTA]]&gt;=0,"OPORTUNA","VENCIDO"),"")</f>
        <v>OPORTUNA</v>
      </c>
      <c r="W178" s="162"/>
    </row>
    <row r="179" spans="1:23" ht="17.25" customHeight="1">
      <c r="A179" s="162" t="s">
        <v>731</v>
      </c>
      <c r="B179" s="199" t="s">
        <v>732</v>
      </c>
      <c r="C179" t="s">
        <v>166</v>
      </c>
      <c r="D179" t="str">
        <f>VLOOKUP(SEGUIMIENTO[[#This Row],[TIPO]],Actividad[#All],2,0)</f>
        <v>Proceso</v>
      </c>
      <c r="E179" s="162" t="s">
        <v>36</v>
      </c>
      <c r="F179" s="162" t="s">
        <v>210</v>
      </c>
      <c r="G179" s="162" t="s">
        <v>29</v>
      </c>
      <c r="H179" t="s">
        <v>55</v>
      </c>
      <c r="I179" t="s">
        <v>39</v>
      </c>
      <c r="J179" s="168" t="s">
        <v>334</v>
      </c>
      <c r="K179" s="162" t="s">
        <v>223</v>
      </c>
      <c r="L179" s="162"/>
      <c r="M179" s="165">
        <v>46136</v>
      </c>
      <c r="N179" s="162" t="s">
        <v>175</v>
      </c>
      <c r="O179" s="165">
        <v>46136</v>
      </c>
      <c r="P179" s="165">
        <v>46136</v>
      </c>
      <c r="Q179" s="164" t="str" cm="1">
        <f t="array" aca="1" ref="Q179" ca="1">IFERROR(_xlfn.IFS(K179="DEVUELTO","DEVUELTO",K179="APROBADO","APROBADO",K179="CANCELADO","CANCELADO",K179="ASIGNADO",NETWORKDAYS(O179,TODAY(),Tablas!$AA$2:$AA$37)),"")</f>
        <v>APROBADO</v>
      </c>
      <c r="R179" s="162" t="str" cm="1">
        <f t="array" aca="1" ref="R179" ca="1">IF(N179="Primera",_xlfn.IFS(Q179="APROBADO","",Q179="CANCELADO","",Q179="DEVUELTO","",(T179-Q179)&gt;=2,"A tiempo",(T179-Q179)&lt;1,"Proximo a Vencer",T179-Q179&lt;0,"Vencido"),_xlfn.IFS(Q179="APROBADO","",Q179="CANCELADO","",Q179="DEVUELTO","",AND(Q179&gt;=0,Q179&lt;=2),"A tiempo",Q179=3,"Proximo a Vencer",Q179&gt;3,"Vencido"))</f>
        <v/>
      </c>
      <c r="S179" s="162" t="s">
        <v>735</v>
      </c>
      <c r="T179" s="162">
        <f>IF(SEGUIMIENTO[[#This Row],[REVISION]]="Primera",VLOOKUP(SEGUIMIENTO[[#This Row],[MODALIDAD]],Actividad[[#All],[TIPO]:[Tiempo Respuesta]],2,0),VLOOKUP(SEGUIMIENTO[[#This Row],[MODALIDAD]],Actividad[[#All],[TIPO]:[Segunda]],3,0))</f>
        <v>3</v>
      </c>
      <c r="U179" s="162">
        <f>IF(SEGUIMIENTO[[#This Row],[FECHA DE REVISION]]&gt;0,NETWORKDAYS(SEGUIMIENTO[[#This Row],[FECHA DE RECEPCION]],SEGUIMIENTO[[#This Row],[FECHA DE REVISION]],Tablas!$AA$2:$AA$37),"")</f>
        <v>1</v>
      </c>
      <c r="V179" s="162" t="str">
        <f>IFERROR(IF(SEGUIMIENTO[[#This Row],[TIEMPO PARA RESPUESTA / DIAS]]-SEGUIMIENTO[[#This Row],[TIEMPO DE RESPUESTA]]&gt;=0,"OPORTUNA","VENCIDO"),"")</f>
        <v>OPORTUNA</v>
      </c>
      <c r="W179" s="162"/>
    </row>
    <row r="180" spans="1:23" ht="20.25" customHeight="1">
      <c r="A180" s="162" t="s">
        <v>736</v>
      </c>
      <c r="B180" s="199" t="s">
        <v>737</v>
      </c>
      <c r="C180" t="s">
        <v>166</v>
      </c>
      <c r="D180" s="162" t="str">
        <f>VLOOKUP(SEGUIMIENTO[[#This Row],[TIPO]],Actividad[#All],2,0)</f>
        <v>Proceso</v>
      </c>
      <c r="E180" s="162" t="s">
        <v>36</v>
      </c>
      <c r="F180" s="162" t="s">
        <v>207</v>
      </c>
      <c r="G180" s="162" t="s">
        <v>30</v>
      </c>
      <c r="H180" t="s">
        <v>70</v>
      </c>
      <c r="I180" t="s">
        <v>93</v>
      </c>
      <c r="J180" s="66" t="s">
        <v>335</v>
      </c>
      <c r="K180" s="162" t="s">
        <v>227</v>
      </c>
      <c r="L180" s="162"/>
      <c r="M180" s="162"/>
      <c r="N180" s="162" t="s">
        <v>12</v>
      </c>
      <c r="O180" s="5">
        <v>46090</v>
      </c>
      <c r="P180" s="165">
        <v>46094</v>
      </c>
      <c r="Q180" s="164" t="str" cm="1">
        <f t="array" aca="1" ref="Q180" ca="1">IFERROR(_xlfn.IFS(K180="DEVUELTO","DEVUELTO",K180="APROBADO","APROBADO",K180="CANCELADO","CANCELADO",K180="ASIGNADO",NETWORKDAYS(O180,TODAY(),Tablas!$AA$2:$AA$37)),"")</f>
        <v>DEVUELTO</v>
      </c>
      <c r="R180" s="162" t="str" cm="1">
        <f t="array" aca="1" ref="R180" ca="1">IF(N180="Primera",_xlfn.IFS(Q180="APROBADO","",Q180="CANCELADO","",Q180="DEVUELTO","",(T180-Q180)&gt;=2,"A tiempo",(T180-Q180)&lt;1,"Proximo a Vencer",T180-Q180&lt;0,"Vencido"),_xlfn.IFS(Q180="APROBADO","",Q180="CANCELADO","",Q180="DEVUELTO","",AND(Q180&gt;=0,Q180&lt;=2),"A tiempo",Q180=3,"Proximo a Vencer",Q180&gt;3,"Vencido"))</f>
        <v/>
      </c>
      <c r="S180" s="162" t="s">
        <v>738</v>
      </c>
      <c r="T180" s="162">
        <f>IF(SEGUIMIENTO[[#This Row],[REVISION]]="Primera",VLOOKUP(SEGUIMIENTO[[#This Row],[MODALIDAD]],Actividad[[#All],[TIPO]:[Tiempo Respuesta]],2,0),VLOOKUP(SEGUIMIENTO[[#This Row],[MODALIDAD]],Actividad[[#All],[TIPO]:[Segunda]],3,0))</f>
        <v>5</v>
      </c>
      <c r="U180" s="162">
        <f>IF(SEGUIMIENTO[[#This Row],[FECHA DE REVISION]]&gt;0,NETWORKDAYS(SEGUIMIENTO[[#This Row],[FECHA DE RECEPCION]],SEGUIMIENTO[[#This Row],[FECHA DE REVISION]],Tablas!$AA$2:$AA$37),"")</f>
        <v>5</v>
      </c>
      <c r="V180" s="162" t="str">
        <f>IFERROR(IF(SEGUIMIENTO[[#This Row],[TIEMPO PARA RESPUESTA / DIAS]]-SEGUIMIENTO[[#This Row],[TIEMPO DE RESPUESTA]]&gt;=0,"OPORTUNA","VENCIDO"),"")</f>
        <v>OPORTUNA</v>
      </c>
      <c r="W180" s="162"/>
    </row>
    <row r="181" spans="1:23" ht="20.25" customHeight="1">
      <c r="A181" s="162" t="s">
        <v>736</v>
      </c>
      <c r="B181" s="199" t="s">
        <v>737</v>
      </c>
      <c r="C181" t="s">
        <v>166</v>
      </c>
      <c r="D181" s="162" t="str">
        <f>VLOOKUP(SEGUIMIENTO[[#This Row],[TIPO]],Actividad[#All],2,0)</f>
        <v>Proceso</v>
      </c>
      <c r="E181" s="162" t="s">
        <v>36</v>
      </c>
      <c r="F181" s="162" t="s">
        <v>207</v>
      </c>
      <c r="G181" s="162" t="s">
        <v>30</v>
      </c>
      <c r="H181" t="s">
        <v>70</v>
      </c>
      <c r="I181" t="s">
        <v>93</v>
      </c>
      <c r="J181" s="66" t="s">
        <v>335</v>
      </c>
      <c r="K181" s="162" t="s">
        <v>223</v>
      </c>
      <c r="L181" s="162"/>
      <c r="M181" s="165">
        <v>46128</v>
      </c>
      <c r="N181" s="162" t="s">
        <v>3</v>
      </c>
      <c r="O181" s="5">
        <v>46125</v>
      </c>
      <c r="P181" s="165">
        <v>46128</v>
      </c>
      <c r="Q181" s="164" t="str" cm="1">
        <f t="array" aca="1" ref="Q181" ca="1">IFERROR(_xlfn.IFS(K181="DEVUELTO","DEVUELTO",K181="APROBADO","APROBADO",K181="CANCELADO","CANCELADO",K181="ASIGNADO",NETWORKDAYS(O181,TODAY(),Tablas!$AA$2:$AA$37)),"")</f>
        <v>APROBADO</v>
      </c>
      <c r="R181" s="162" t="str" cm="1">
        <f t="array" aca="1" ref="R181" ca="1">IF(N181="Primera",_xlfn.IFS(Q181="APROBADO","",Q181="CANCELADO","",Q181="DEVUELTO","",(T181-Q181)&gt;=2,"A tiempo",(T181-Q181)&lt;1,"Proximo a Vencer",T181-Q181&lt;0,"Vencido"),_xlfn.IFS(Q181="APROBADO","",Q181="CANCELADO","",Q181="DEVUELTO","",AND(Q181&gt;=0,Q181&lt;=2),"A tiempo",Q181=3,"Proximo a Vencer",Q181&gt;3,"Vencido"))</f>
        <v/>
      </c>
      <c r="S181" s="162" t="s">
        <v>739</v>
      </c>
      <c r="T181" s="162">
        <f>IF(SEGUIMIENTO[[#This Row],[REVISION]]="Primera",VLOOKUP(SEGUIMIENTO[[#This Row],[MODALIDAD]],Actividad[[#All],[TIPO]:[Tiempo Respuesta]],2,0),VLOOKUP(SEGUIMIENTO[[#This Row],[MODALIDAD]],Actividad[[#All],[TIPO]:[Segunda]],3,0))</f>
        <v>3</v>
      </c>
      <c r="U181" s="162">
        <v>3</v>
      </c>
      <c r="V181" s="162" t="str">
        <f>IFERROR(IF(SEGUIMIENTO[[#This Row],[TIEMPO PARA RESPUESTA / DIAS]]-SEGUIMIENTO[[#This Row],[TIEMPO DE RESPUESTA]]&gt;=0,"OPORTUNA","VENCIDO"),"")</f>
        <v>OPORTUNA</v>
      </c>
      <c r="W181" s="162"/>
    </row>
    <row r="182" spans="1:23" ht="20.25" customHeight="1">
      <c r="A182" s="162" t="s">
        <v>740</v>
      </c>
      <c r="B182" s="199" t="s">
        <v>741</v>
      </c>
      <c r="C182" s="162" t="s">
        <v>166</v>
      </c>
      <c r="D182" s="162" t="str">
        <f>VLOOKUP(SEGUIMIENTO[[#This Row],[TIPO]],Actividad[#All],2,0)</f>
        <v>Proceso</v>
      </c>
      <c r="E182" s="162" t="s">
        <v>36</v>
      </c>
      <c r="F182" s="162" t="s">
        <v>183</v>
      </c>
      <c r="G182" s="162" t="s">
        <v>26</v>
      </c>
      <c r="H182" s="162" t="s">
        <v>124</v>
      </c>
      <c r="I182" s="162" t="s">
        <v>50</v>
      </c>
      <c r="J182" s="66" t="s">
        <v>336</v>
      </c>
      <c r="K182" s="162" t="s">
        <v>227</v>
      </c>
      <c r="L182" s="162"/>
      <c r="M182" s="162"/>
      <c r="N182" s="162" t="s">
        <v>12</v>
      </c>
      <c r="O182" s="5">
        <v>46090</v>
      </c>
      <c r="P182" s="165">
        <v>46092</v>
      </c>
      <c r="Q182" s="164" t="str" cm="1">
        <f t="array" aca="1" ref="Q182" ca="1">IFERROR(_xlfn.IFS(K182="DEVUELTO","DEVUELTO",K182="APROBADO","APROBADO",K182="CANCELADO","CANCELADO",K182="ASIGNADO",NETWORKDAYS(O182,TODAY(),Tablas!$AA$2:$AA$37)),"")</f>
        <v>DEVUELTO</v>
      </c>
      <c r="R182" s="162" t="str" cm="1">
        <f t="array" aca="1" ref="R182" ca="1">IF(N182="Primera",_xlfn.IFS(Q182="APROBADO","",Q182="CANCELADO","",Q182="DEVUELTO","",(T182-Q182)&gt;=2,"A tiempo",(T182-Q182)&lt;1,"Proximo a Vencer",T182-Q182&lt;0,"Vencido"),_xlfn.IFS(Q182="APROBADO","",Q182="CANCELADO","",Q182="DEVUELTO","",AND(Q182&gt;=0,Q182&lt;=2),"A tiempo",Q182=3,"Proximo a Vencer",Q182&gt;3,"Vencido"))</f>
        <v/>
      </c>
      <c r="S182" s="163" t="s">
        <v>742</v>
      </c>
      <c r="T182" s="162">
        <f>IF(SEGUIMIENTO[[#This Row],[REVISION]]="Primera",VLOOKUP(SEGUIMIENTO[[#This Row],[MODALIDAD]],Actividad[[#All],[TIPO]:[Tiempo Respuesta]],2,0),VLOOKUP(SEGUIMIENTO[[#This Row],[MODALIDAD]],Actividad[[#All],[TIPO]:[Segunda]],3,0))</f>
        <v>5</v>
      </c>
      <c r="U182" s="162">
        <f>IF(SEGUIMIENTO[[#This Row],[FECHA DE REVISION]]&gt;0,NETWORKDAYS(SEGUIMIENTO[[#This Row],[FECHA DE RECEPCION]],SEGUIMIENTO[[#This Row],[FECHA DE REVISION]],Tablas!$AA$2:$AA$37),"")</f>
        <v>3</v>
      </c>
      <c r="V182" s="162" t="str">
        <f>IFERROR(IF(SEGUIMIENTO[[#This Row],[TIEMPO PARA RESPUESTA / DIAS]]-SEGUIMIENTO[[#This Row],[TIEMPO DE RESPUESTA]]&gt;=0,"OPORTUNA","VENCIDO"),"")</f>
        <v>OPORTUNA</v>
      </c>
      <c r="W182" s="162"/>
    </row>
    <row r="183" spans="1:23" ht="20.25" customHeight="1">
      <c r="A183" s="162" t="s">
        <v>740</v>
      </c>
      <c r="B183" s="199" t="s">
        <v>741</v>
      </c>
      <c r="C183" s="162" t="s">
        <v>166</v>
      </c>
      <c r="D183" s="162" t="str">
        <f>VLOOKUP(SEGUIMIENTO[[#This Row],[TIPO]],Actividad[#All],2,0)</f>
        <v>Proceso</v>
      </c>
      <c r="E183" s="162" t="s">
        <v>36</v>
      </c>
      <c r="F183" s="162" t="s">
        <v>183</v>
      </c>
      <c r="G183" s="162" t="s">
        <v>26</v>
      </c>
      <c r="H183" s="162" t="s">
        <v>124</v>
      </c>
      <c r="I183" s="162" t="s">
        <v>50</v>
      </c>
      <c r="J183" s="66" t="s">
        <v>336</v>
      </c>
      <c r="K183" s="162" t="s">
        <v>227</v>
      </c>
      <c r="L183" s="162"/>
      <c r="M183" s="162"/>
      <c r="N183" s="162" t="s">
        <v>3</v>
      </c>
      <c r="O183" s="165">
        <v>46118</v>
      </c>
      <c r="P183" s="165">
        <v>46119</v>
      </c>
      <c r="Q183" s="164" t="str" cm="1">
        <f t="array" aca="1" ref="Q183" ca="1">IFERROR(_xlfn.IFS(K183="DEVUELTO","DEVUELTO",K183="APROBADO","APROBADO",K183="CANCELADO","CANCELADO",K183="ASIGNADO",NETWORKDAYS(O183,TODAY(),Tablas!$AA$2:$AA$37)),"")</f>
        <v>DEVUELTO</v>
      </c>
      <c r="R183" s="162" t="str" cm="1">
        <f t="array" aca="1" ref="R183" ca="1">IF(N183="Primera",_xlfn.IFS(Q183="APROBADO","",Q183="CANCELADO","",Q183="DEVUELTO","",(T183-Q183)&gt;=2,"A tiempo",(T183-Q183)&lt;1,"Proximo a Vencer",T183-Q183&lt;0,"Vencido"),_xlfn.IFS(Q183="APROBADO","",Q183="CANCELADO","",Q183="DEVUELTO","",AND(Q183&gt;=0,Q183&lt;=2),"A tiempo",Q183=3,"Proximo a Vencer",Q183&gt;3,"Vencido"))</f>
        <v/>
      </c>
      <c r="S183" s="163" t="s">
        <v>743</v>
      </c>
      <c r="T183" s="162">
        <f>IF(SEGUIMIENTO[[#This Row],[REVISION]]="Primera",VLOOKUP(SEGUIMIENTO[[#This Row],[MODALIDAD]],Actividad[[#All],[TIPO]:[Tiempo Respuesta]],2,0),VLOOKUP(SEGUIMIENTO[[#This Row],[MODALIDAD]],Actividad[[#All],[TIPO]:[Segunda]],3,0))</f>
        <v>3</v>
      </c>
      <c r="U183" s="162">
        <f>IF(SEGUIMIENTO[[#This Row],[FECHA DE REVISION]]&gt;0,NETWORKDAYS(SEGUIMIENTO[[#This Row],[FECHA DE RECEPCION]],SEGUIMIENTO[[#This Row],[FECHA DE REVISION]],Tablas!$AA$2:$AA$37),"")</f>
        <v>2</v>
      </c>
      <c r="V183" s="162" t="str">
        <f>IFERROR(IF(SEGUIMIENTO[[#This Row],[TIEMPO PARA RESPUESTA / DIAS]]-SEGUIMIENTO[[#This Row],[TIEMPO DE RESPUESTA]]&gt;=0,"OPORTUNA","VENCIDO"),"")</f>
        <v>OPORTUNA</v>
      </c>
      <c r="W183" s="162"/>
    </row>
    <row r="184" spans="1:23" ht="20.25" customHeight="1">
      <c r="A184" s="162" t="s">
        <v>740</v>
      </c>
      <c r="B184" s="199" t="s">
        <v>741</v>
      </c>
      <c r="C184" s="162" t="s">
        <v>166</v>
      </c>
      <c r="D184" s="162" t="str">
        <f>VLOOKUP(SEGUIMIENTO[[#This Row],[TIPO]],Actividad[#All],2,0)</f>
        <v>Proceso</v>
      </c>
      <c r="E184" s="162" t="s">
        <v>36</v>
      </c>
      <c r="F184" s="162" t="s">
        <v>183</v>
      </c>
      <c r="G184" s="162" t="s">
        <v>26</v>
      </c>
      <c r="H184" s="162" t="s">
        <v>124</v>
      </c>
      <c r="I184" s="162" t="s">
        <v>50</v>
      </c>
      <c r="J184" s="66" t="s">
        <v>336</v>
      </c>
      <c r="K184" s="162" t="s">
        <v>227</v>
      </c>
      <c r="L184" s="162"/>
      <c r="M184" s="162"/>
      <c r="N184" s="162" t="s">
        <v>175</v>
      </c>
      <c r="O184" s="165">
        <v>46175</v>
      </c>
      <c r="P184" s="165">
        <v>46176</v>
      </c>
      <c r="Q184" s="164" t="str" cm="1">
        <f t="array" aca="1" ref="Q184" ca="1">IFERROR(_xlfn.IFS(K184="DEVUELTO","DEVUELTO",K184="APROBADO","APROBADO",K184="CANCELADO","CANCELADO",K184="ASIGNADO",NETWORKDAYS(O184,TODAY(),Tablas!$AA$2:$AA$37)),"")</f>
        <v>DEVUELTO</v>
      </c>
      <c r="R184" s="162" t="str" cm="1">
        <f t="array" aca="1" ref="R184" ca="1">IF(N184="Primera",_xlfn.IFS(Q184="APROBADO","",Q184="CANCELADO","",Q184="DEVUELTO","",(T184-Q184)&gt;=2,"A tiempo",(T184-Q184)&lt;1,"Proximo a Vencer",T184-Q184&lt;0,"Vencido"),_xlfn.IFS(Q184="APROBADO","",Q184="CANCELADO","",Q184="DEVUELTO","",AND(Q184&gt;=0,Q184&lt;=2),"A tiempo",Q184=3,"Proximo a Vencer",Q184&gt;3,"Vencido"))</f>
        <v/>
      </c>
      <c r="S184" s="163" t="s">
        <v>744</v>
      </c>
      <c r="T184" s="162">
        <f>IF(SEGUIMIENTO[[#This Row],[REVISION]]="Primera",VLOOKUP(SEGUIMIENTO[[#This Row],[MODALIDAD]],Actividad[[#All],[TIPO]:[Tiempo Respuesta]],2,0),VLOOKUP(SEGUIMIENTO[[#This Row],[MODALIDAD]],Actividad[[#All],[TIPO]:[Segunda]],3,0))</f>
        <v>3</v>
      </c>
      <c r="U184" s="162">
        <f>IF(SEGUIMIENTO[[#This Row],[FECHA DE REVISION]]&gt;0,NETWORKDAYS(SEGUIMIENTO[[#This Row],[FECHA DE RECEPCION]],SEGUIMIENTO[[#This Row],[FECHA DE REVISION]],Tablas!$AA$2:$AA$37),"")</f>
        <v>2</v>
      </c>
      <c r="V184" s="162" t="str">
        <f>IFERROR(IF(SEGUIMIENTO[[#This Row],[TIEMPO PARA RESPUESTA / DIAS]]-SEGUIMIENTO[[#This Row],[TIEMPO DE RESPUESTA]]&gt;=0,"OPORTUNA","VENCIDO"),"")</f>
        <v>OPORTUNA</v>
      </c>
      <c r="W184" s="162"/>
    </row>
    <row r="185" spans="1:23" ht="20.25" customHeight="1">
      <c r="A185" s="162" t="s">
        <v>740</v>
      </c>
      <c r="B185" s="199" t="s">
        <v>741</v>
      </c>
      <c r="C185" s="162" t="s">
        <v>166</v>
      </c>
      <c r="D185" s="162" t="str">
        <f>VLOOKUP(SEGUIMIENTO[[#This Row],[TIPO]],Actividad[#All],2,0)</f>
        <v>Proceso</v>
      </c>
      <c r="E185" s="162" t="s">
        <v>36</v>
      </c>
      <c r="F185" s="162" t="s">
        <v>183</v>
      </c>
      <c r="G185" s="162" t="s">
        <v>26</v>
      </c>
      <c r="H185" s="162" t="s">
        <v>124</v>
      </c>
      <c r="I185" s="162" t="s">
        <v>50</v>
      </c>
      <c r="J185" s="66" t="s">
        <v>336</v>
      </c>
      <c r="K185" s="162" t="s">
        <v>223</v>
      </c>
      <c r="L185" s="162"/>
      <c r="M185" s="165">
        <v>46178</v>
      </c>
      <c r="N185" s="162" t="s">
        <v>179</v>
      </c>
      <c r="O185" s="165">
        <v>46178</v>
      </c>
      <c r="P185" s="165">
        <v>46178</v>
      </c>
      <c r="Q185" s="164" t="str" cm="1">
        <f t="array" aca="1" ref="Q185" ca="1">IFERROR(_xlfn.IFS(K185="DEVUELTO","DEVUELTO",K185="APROBADO","APROBADO",K185="CANCELADO","CANCELADO",K185="ASIGNADO",NETWORKDAYS(O185,TODAY(),Tablas!$AA$2:$AA$37)),"")</f>
        <v>APROBADO</v>
      </c>
      <c r="R185" s="162" t="str" cm="1">
        <f t="array" aca="1" ref="R185" ca="1">IF(N185="Primera",_xlfn.IFS(Q185="APROBADO","",Q185="CANCELADO","",Q185="DEVUELTO","",(T185-Q185)&gt;=2,"A tiempo",(T185-Q185)&lt;1,"Proximo a Vencer",T185-Q185&lt;0,"Vencido"),_xlfn.IFS(Q185="APROBADO","",Q185="CANCELADO","",Q185="DEVUELTO","",AND(Q185&gt;=0,Q185&lt;=2),"A tiempo",Q185=3,"Proximo a Vencer",Q185&gt;3,"Vencido"))</f>
        <v/>
      </c>
      <c r="S185" s="162" t="s">
        <v>450</v>
      </c>
      <c r="T185" s="162">
        <f>IF(SEGUIMIENTO[[#This Row],[REVISION]]="Primera",VLOOKUP(SEGUIMIENTO[[#This Row],[MODALIDAD]],Actividad[[#All],[TIPO]:[Tiempo Respuesta]],2,0),VLOOKUP(SEGUIMIENTO[[#This Row],[MODALIDAD]],Actividad[[#All],[TIPO]:[Segunda]],3,0))</f>
        <v>3</v>
      </c>
      <c r="U185" s="162">
        <f>IF(SEGUIMIENTO[[#This Row],[FECHA DE REVISION]]&gt;0,NETWORKDAYS(SEGUIMIENTO[[#This Row],[FECHA DE RECEPCION]],SEGUIMIENTO[[#This Row],[FECHA DE REVISION]],Tablas!$AA$2:$AA$37),"")</f>
        <v>1</v>
      </c>
      <c r="V185" s="162" t="str">
        <f>IFERROR(IF(SEGUIMIENTO[[#This Row],[TIEMPO PARA RESPUESTA / DIAS]]-SEGUIMIENTO[[#This Row],[TIEMPO DE RESPUESTA]]&gt;=0,"OPORTUNA","VENCIDO"),"")</f>
        <v>OPORTUNA</v>
      </c>
      <c r="W185" s="162"/>
    </row>
    <row r="186" spans="1:23" ht="20.25" customHeight="1">
      <c r="A186" s="162" t="s">
        <v>745</v>
      </c>
      <c r="B186" s="199" t="s">
        <v>746</v>
      </c>
      <c r="C186" t="s">
        <v>78</v>
      </c>
      <c r="D186" s="162" t="str">
        <f>VLOOKUP(SEGUIMIENTO[[#This Row],[TIPO]],Actividad[#All],2,0)</f>
        <v>Proceso</v>
      </c>
      <c r="E186" s="162" t="s">
        <v>35</v>
      </c>
      <c r="F186" s="162" t="s">
        <v>46</v>
      </c>
      <c r="G186" s="162" t="s">
        <v>26</v>
      </c>
      <c r="H186" s="134" t="s">
        <v>81</v>
      </c>
      <c r="I186" t="s">
        <v>64</v>
      </c>
      <c r="J186" s="66" t="s">
        <v>337</v>
      </c>
      <c r="K186" s="162" t="s">
        <v>227</v>
      </c>
      <c r="L186" s="162"/>
      <c r="M186" s="162"/>
      <c r="N186" s="162" t="s">
        <v>12</v>
      </c>
      <c r="O186" s="5">
        <v>46090</v>
      </c>
      <c r="P186" s="165">
        <v>46094</v>
      </c>
      <c r="Q186" s="164" t="str" cm="1">
        <f t="array" aca="1" ref="Q186" ca="1">IFERROR(_xlfn.IFS(K186="DEVUELTO","DEVUELTO",K186="APROBADO","APROBADO",K186="CANCELADO","CANCELADO",K186="ASIGNADO",NETWORKDAYS(O186,TODAY(),Tablas!$AA$2:$AA$37)),"")</f>
        <v>DEVUELTO</v>
      </c>
      <c r="R186" s="162" t="str" cm="1">
        <f t="array" aca="1" ref="R186" ca="1">IF(N186="Primera",_xlfn.IFS(Q186="APROBADO","",Q186="CANCELADO","",Q186="DEVUELTO","",(T186-Q186)&gt;=2,"A tiempo",(T186-Q186)&lt;1,"Proximo a Vencer",T186-Q186&lt;0,"Vencido"),_xlfn.IFS(Q186="APROBADO","",Q186="CANCELADO","",Q186="DEVUELTO","",AND(Q186&gt;=0,Q186&lt;=2),"A tiempo",Q186=3,"Proximo a Vencer",Q186&gt;3,"Vencido"))</f>
        <v/>
      </c>
      <c r="S186" s="162" t="s">
        <v>747</v>
      </c>
      <c r="T186" s="162">
        <f>IF(SEGUIMIENTO[[#This Row],[REVISION]]="Primera",VLOOKUP(SEGUIMIENTO[[#This Row],[MODALIDAD]],Actividad[[#All],[TIPO]:[Tiempo Respuesta]],2,0),VLOOKUP(SEGUIMIENTO[[#This Row],[MODALIDAD]],Actividad[[#All],[TIPO]:[Segunda]],3,0))</f>
        <v>5</v>
      </c>
      <c r="U186" s="162">
        <f>IF(SEGUIMIENTO[[#This Row],[FECHA DE REVISION]]&gt;0,NETWORKDAYS(SEGUIMIENTO[[#This Row],[FECHA DE RECEPCION]],SEGUIMIENTO[[#This Row],[FECHA DE REVISION]],Tablas!$AA$2:$AA$37),"")</f>
        <v>5</v>
      </c>
      <c r="V186" s="162" t="str">
        <f>IFERROR(IF(SEGUIMIENTO[[#This Row],[TIEMPO PARA RESPUESTA / DIAS]]-SEGUIMIENTO[[#This Row],[TIEMPO DE RESPUESTA]]&gt;=0,"OPORTUNA","VENCIDO"),"")</f>
        <v>OPORTUNA</v>
      </c>
      <c r="W186" s="162"/>
    </row>
    <row r="187" spans="1:23" ht="20.25" customHeight="1">
      <c r="A187" s="162" t="s">
        <v>745</v>
      </c>
      <c r="B187" s="199" t="s">
        <v>746</v>
      </c>
      <c r="C187" t="s">
        <v>78</v>
      </c>
      <c r="D187" s="162" t="str">
        <f>VLOOKUP(SEGUIMIENTO[[#This Row],[TIPO]],Actividad[#All],2,0)</f>
        <v>Proceso</v>
      </c>
      <c r="E187" s="162" t="s">
        <v>35</v>
      </c>
      <c r="F187" s="162" t="s">
        <v>46</v>
      </c>
      <c r="G187" s="162" t="s">
        <v>26</v>
      </c>
      <c r="H187" s="134" t="s">
        <v>81</v>
      </c>
      <c r="I187" t="s">
        <v>64</v>
      </c>
      <c r="J187" s="66" t="s">
        <v>337</v>
      </c>
      <c r="K187" s="162" t="s">
        <v>223</v>
      </c>
      <c r="L187" s="162"/>
      <c r="M187" s="162"/>
      <c r="N187" s="162" t="s">
        <v>3</v>
      </c>
      <c r="O187" s="5">
        <v>46128</v>
      </c>
      <c r="P187" s="165">
        <v>46128</v>
      </c>
      <c r="Q187" s="164" t="str" cm="1">
        <f t="array" aca="1" ref="Q187" ca="1">IFERROR(_xlfn.IFS(K187="DEVUELTO","DEVUELTO",K187="APROBADO","APROBADO",K187="CANCELADO","CANCELADO",K187="ASIGNADO",NETWORKDAYS(O187,TODAY(),Tablas!$AA$2:$AA$37)),"")</f>
        <v>APROBADO</v>
      </c>
      <c r="R187" s="162" t="str" cm="1">
        <f t="array" aca="1" ref="R187" ca="1">IF(N187="Primera",_xlfn.IFS(Q187="APROBADO","",Q187="CANCELADO","",Q187="DEVUELTO","",(T187-Q187)&gt;=2,"A tiempo",(T187-Q187)&lt;1,"Proximo a Vencer",T187-Q187&lt;0,"Vencido"),_xlfn.IFS(Q187="APROBADO","",Q187="CANCELADO","",Q187="DEVUELTO","",AND(Q187&gt;=0,Q187&lt;=2),"A tiempo",Q187=3,"Proximo a Vencer",Q187&gt;3,"Vencido"))</f>
        <v/>
      </c>
      <c r="S187" s="162" t="s">
        <v>747</v>
      </c>
      <c r="T187" s="162">
        <f>IF(SEGUIMIENTO[[#This Row],[REVISION]]="Primera",VLOOKUP(SEGUIMIENTO[[#This Row],[MODALIDAD]],Actividad[[#All],[TIPO]:[Tiempo Respuesta]],2,0),VLOOKUP(SEGUIMIENTO[[#This Row],[MODALIDAD]],Actividad[[#All],[TIPO]:[Segunda]],3,0))</f>
        <v>3</v>
      </c>
      <c r="U187" s="162">
        <f>IF(SEGUIMIENTO[[#This Row],[FECHA DE REVISION]]&gt;0,NETWORKDAYS(SEGUIMIENTO[[#This Row],[FECHA DE RECEPCION]],SEGUIMIENTO[[#This Row],[FECHA DE REVISION]],Tablas!$AA$2:$AA$37),"")</f>
        <v>1</v>
      </c>
      <c r="V187" s="162" t="str">
        <f>IFERROR(IF(SEGUIMIENTO[[#This Row],[TIEMPO PARA RESPUESTA / DIAS]]-SEGUIMIENTO[[#This Row],[TIEMPO DE RESPUESTA]]&gt;=0,"OPORTUNA","VENCIDO"),"")</f>
        <v>OPORTUNA</v>
      </c>
      <c r="W187" s="162"/>
    </row>
    <row r="188" spans="1:23" ht="20.25" customHeight="1">
      <c r="A188" s="162" t="s">
        <v>748</v>
      </c>
      <c r="B188" s="201" t="s">
        <v>749</v>
      </c>
      <c r="C188" t="s">
        <v>166</v>
      </c>
      <c r="D188" s="162" t="str">
        <f>VLOOKUP(SEGUIMIENTO[[#This Row],[TIPO]],Actividad[#All],2,0)</f>
        <v>Proceso</v>
      </c>
      <c r="E188" s="162" t="s">
        <v>36</v>
      </c>
      <c r="F188" s="162" t="s">
        <v>216</v>
      </c>
      <c r="G188" s="162" t="s">
        <v>29</v>
      </c>
      <c r="H188" s="134" t="s">
        <v>55</v>
      </c>
      <c r="I188" t="s">
        <v>79</v>
      </c>
      <c r="J188" s="168" t="s">
        <v>338</v>
      </c>
      <c r="K188" s="162" t="s">
        <v>227</v>
      </c>
      <c r="L188" s="162"/>
      <c r="M188" s="162"/>
      <c r="N188" s="162" t="s">
        <v>12</v>
      </c>
      <c r="O188" s="165">
        <v>46091</v>
      </c>
      <c r="P188" s="165">
        <v>46097</v>
      </c>
      <c r="Q188" s="164" t="str" cm="1">
        <f t="array" aca="1" ref="Q188" ca="1">IFERROR(_xlfn.IFS(K188="DEVUELTO","DEVUELTO",K188="APROBADO","APROBADO",K188="CANCELADO","CANCELADO",K188="ASIGNADO",NETWORKDAYS(O188,TODAY(),Tablas!$AA$2:$AA$37)),"")</f>
        <v>DEVUELTO</v>
      </c>
      <c r="R188" s="162" t="str" cm="1">
        <f t="array" aca="1" ref="R188" ca="1">IF(N188="Primera",_xlfn.IFS(Q188="APROBADO","",Q188="CANCELADO","",Q188="DEVUELTO","",(T188-Q188)&gt;=2,"A tiempo",(T188-Q188)&lt;1,"Proximo a Vencer",T188-Q188&lt;0,"Vencido"),_xlfn.IFS(Q188="APROBADO","",Q188="CANCELADO","",Q188="DEVUELTO","",AND(Q188&gt;=0,Q188&lt;=2),"A tiempo",Q188=3,"Proximo a Vencer",Q188&gt;3,"Vencido"))</f>
        <v/>
      </c>
      <c r="S188" s="162" t="s">
        <v>750</v>
      </c>
      <c r="T188" s="162">
        <f>IF(SEGUIMIENTO[[#This Row],[REVISION]]="Primera",VLOOKUP(SEGUIMIENTO[[#This Row],[MODALIDAD]],Actividad[[#All],[TIPO]:[Tiempo Respuesta]],2,0),VLOOKUP(SEGUIMIENTO[[#This Row],[MODALIDAD]],Actividad[[#All],[TIPO]:[Segunda]],3,0))</f>
        <v>5</v>
      </c>
      <c r="U188" s="162">
        <f>IF(SEGUIMIENTO[[#This Row],[FECHA DE REVISION]]&gt;0,NETWORKDAYS(SEGUIMIENTO[[#This Row],[FECHA DE RECEPCION]],SEGUIMIENTO[[#This Row],[FECHA DE REVISION]],Tablas!$AA$2:$AA$37),"")</f>
        <v>5</v>
      </c>
      <c r="V188" s="162" t="str">
        <f>IFERROR(IF(SEGUIMIENTO[[#This Row],[TIEMPO PARA RESPUESTA / DIAS]]-SEGUIMIENTO[[#This Row],[TIEMPO DE RESPUESTA]]&gt;=0,"OPORTUNA","VENCIDO"),"")</f>
        <v>OPORTUNA</v>
      </c>
      <c r="W188" s="162"/>
    </row>
    <row r="189" spans="1:23" ht="20.25" customHeight="1">
      <c r="A189" s="162" t="s">
        <v>748</v>
      </c>
      <c r="B189" s="201" t="s">
        <v>749</v>
      </c>
      <c r="C189" t="s">
        <v>166</v>
      </c>
      <c r="D189" s="162" t="str">
        <f>VLOOKUP(SEGUIMIENTO[[#This Row],[TIPO]],Actividad[#All],2,0)</f>
        <v>Proceso</v>
      </c>
      <c r="E189" s="162" t="s">
        <v>36</v>
      </c>
      <c r="F189" s="162" t="s">
        <v>216</v>
      </c>
      <c r="G189" s="162" t="s">
        <v>29</v>
      </c>
      <c r="H189" s="134" t="s">
        <v>55</v>
      </c>
      <c r="I189" t="s">
        <v>79</v>
      </c>
      <c r="J189" s="168" t="s">
        <v>338</v>
      </c>
      <c r="K189" s="162" t="s">
        <v>227</v>
      </c>
      <c r="L189" s="162"/>
      <c r="M189" s="162"/>
      <c r="N189" s="162" t="s">
        <v>3</v>
      </c>
      <c r="O189" s="165">
        <v>46110</v>
      </c>
      <c r="P189" s="165">
        <v>46113</v>
      </c>
      <c r="Q189" s="164" t="str" cm="1">
        <f t="array" aca="1" ref="Q189" ca="1">IFERROR(_xlfn.IFS(K189="DEVUELTO","DEVUELTO",K189="APROBADO","APROBADO",K189="CANCELADO","CANCELADO",K189="ASIGNADO",NETWORKDAYS(O189,TODAY(),Tablas!$AA$2:$AA$37)),"")</f>
        <v>DEVUELTO</v>
      </c>
      <c r="R189" s="162" t="str" cm="1">
        <f t="array" aca="1" ref="R189" ca="1">IF(N189="Primera",_xlfn.IFS(Q189="APROBADO","",Q189="CANCELADO","",Q189="DEVUELTO","",(T189-Q189)&gt;=2,"A tiempo",(T189-Q189)&lt;1,"Proximo a Vencer",T189-Q189&lt;0,"Vencido"),_xlfn.IFS(Q189="APROBADO","",Q189="CANCELADO","",Q189="DEVUELTO","",AND(Q189&gt;=0,Q189&lt;=2),"A tiempo",Q189=3,"Proximo a Vencer",Q189&gt;3,"Vencido"))</f>
        <v/>
      </c>
      <c r="S189" s="162" t="s">
        <v>751</v>
      </c>
      <c r="T189" s="162">
        <f>IF(SEGUIMIENTO[[#This Row],[REVISION]]="Primera",VLOOKUP(SEGUIMIENTO[[#This Row],[MODALIDAD]],Actividad[[#All],[TIPO]:[Tiempo Respuesta]],2,0),VLOOKUP(SEGUIMIENTO[[#This Row],[MODALIDAD]],Actividad[[#All],[TIPO]:[Segunda]],3,0))</f>
        <v>3</v>
      </c>
      <c r="U189" s="162">
        <f>IF(SEGUIMIENTO[[#This Row],[FECHA DE REVISION]]&gt;0,NETWORKDAYS(SEGUIMIENTO[[#This Row],[FECHA DE RECEPCION]],SEGUIMIENTO[[#This Row],[FECHA DE REVISION]],Tablas!$AA$2:$AA$37),"")</f>
        <v>3</v>
      </c>
      <c r="V189" s="162" t="str">
        <f>IFERROR(IF(SEGUIMIENTO[[#This Row],[TIEMPO PARA RESPUESTA / DIAS]]-SEGUIMIENTO[[#This Row],[TIEMPO DE RESPUESTA]]&gt;=0,"OPORTUNA","VENCIDO"),"")</f>
        <v>OPORTUNA</v>
      </c>
      <c r="W189" s="162"/>
    </row>
    <row r="190" spans="1:23" ht="20.25" customHeight="1">
      <c r="A190" s="162" t="s">
        <v>748</v>
      </c>
      <c r="B190" s="201" t="s">
        <v>749</v>
      </c>
      <c r="C190" t="s">
        <v>166</v>
      </c>
      <c r="D190" t="str">
        <f>VLOOKUP(SEGUIMIENTO[[#This Row],[TIPO]],Actividad[#All],2,0)</f>
        <v>Proceso</v>
      </c>
      <c r="E190" s="162" t="s">
        <v>36</v>
      </c>
      <c r="F190" s="162" t="s">
        <v>216</v>
      </c>
      <c r="G190" s="162" t="s">
        <v>29</v>
      </c>
      <c r="H190" t="s">
        <v>55</v>
      </c>
      <c r="I190" t="s">
        <v>79</v>
      </c>
      <c r="J190" s="168" t="s">
        <v>338</v>
      </c>
      <c r="K190" s="162" t="s">
        <v>227</v>
      </c>
      <c r="L190" s="162"/>
      <c r="M190" s="162"/>
      <c r="N190" s="162" t="s">
        <v>175</v>
      </c>
      <c r="O190" s="165">
        <v>46118</v>
      </c>
      <c r="P190" s="165">
        <v>46125</v>
      </c>
      <c r="Q190" s="152" t="str" cm="1">
        <f t="array" aca="1" ref="Q190" ca="1">IFERROR(_xlfn.IFS(K190="DEVUELTO","DEVUELTO",K190="APROBADO","APROBADO",K190="CANCELADO","CANCELADO",K190="ASIGNADO",NETWORKDAYS(O190,TODAY(),Tablas!$AA$2:$AA$37)),"")</f>
        <v>DEVUELTO</v>
      </c>
      <c r="R190" t="str" cm="1">
        <f t="array" aca="1" ref="R190" ca="1">IF(N190="Primera",_xlfn.IFS(Q190="APROBADO","",Q190="CANCELADO","",Q190="DEVUELTO","",(T190-Q190)&gt;=2,"A tiempo",(T190-Q190)&lt;1,"Proximo a Vencer",T190-Q190&lt;0,"Vencido"),_xlfn.IFS(Q190="APROBADO","",Q190="CANCELADO","",Q190="DEVUELTO","",AND(Q190&gt;=0,Q190&lt;=2),"A tiempo",Q190=3,"Proximo a Vencer",Q190&gt;3,"Vencido"))</f>
        <v/>
      </c>
      <c r="S190" t="s">
        <v>752</v>
      </c>
      <c r="T190">
        <f>IF(SEGUIMIENTO[[#This Row],[REVISION]]="Primera",VLOOKUP(SEGUIMIENTO[[#This Row],[MODALIDAD]],Actividad[[#All],[TIPO]:[Tiempo Respuesta]],2,0),VLOOKUP(SEGUIMIENTO[[#This Row],[MODALIDAD]],Actividad[[#All],[TIPO]:[Segunda]],3,0))</f>
        <v>3</v>
      </c>
      <c r="U190">
        <f>IF(SEGUIMIENTO[[#This Row],[FECHA DE REVISION]]&gt;0,NETWORKDAYS(SEGUIMIENTO[[#This Row],[FECHA DE RECEPCION]],SEGUIMIENTO[[#This Row],[FECHA DE REVISION]],Tablas!$AA$2:$AA$37),"")</f>
        <v>6</v>
      </c>
      <c r="V190" t="str">
        <f>IFERROR(IF(SEGUIMIENTO[[#This Row],[TIEMPO PARA RESPUESTA / DIAS]]-SEGUIMIENTO[[#This Row],[TIEMPO DE RESPUESTA]]&gt;=0,"OPORTUNA","VENCIDO"),"")</f>
        <v>VENCIDO</v>
      </c>
    </row>
    <row r="191" spans="1:23" ht="20.25" customHeight="1">
      <c r="A191" s="162" t="s">
        <v>748</v>
      </c>
      <c r="B191" s="201" t="s">
        <v>749</v>
      </c>
      <c r="C191" t="s">
        <v>166</v>
      </c>
      <c r="D191" t="str">
        <f>VLOOKUP(SEGUIMIENTO[[#This Row],[TIPO]],Actividad[#All],2,0)</f>
        <v>Proceso</v>
      </c>
      <c r="E191" s="162" t="s">
        <v>36</v>
      </c>
      <c r="F191" s="162" t="s">
        <v>216</v>
      </c>
      <c r="G191" s="162" t="s">
        <v>29</v>
      </c>
      <c r="H191" t="s">
        <v>55</v>
      </c>
      <c r="I191" t="s">
        <v>79</v>
      </c>
      <c r="J191" s="168" t="s">
        <v>338</v>
      </c>
      <c r="K191" s="162" t="s">
        <v>223</v>
      </c>
      <c r="L191" s="162"/>
      <c r="M191" s="162"/>
      <c r="N191" s="162" t="s">
        <v>179</v>
      </c>
      <c r="O191" s="165">
        <v>46129</v>
      </c>
      <c r="P191" s="165">
        <v>46133</v>
      </c>
      <c r="Q191" s="152" t="str" cm="1">
        <f t="array" aca="1" ref="Q191" ca="1">IFERROR(_xlfn.IFS(K191="DEVUELTO","DEVUELTO",K191="APROBADO","APROBADO",K191="CANCELADO","CANCELADO",K191="ASIGNADO",NETWORKDAYS(O191,TODAY(),Tablas!$AA$2:$AA$37)),"")</f>
        <v>APROBADO</v>
      </c>
      <c r="R191" t="str" cm="1">
        <f t="array" aca="1" ref="R191" ca="1">IF(N191="Primera",_xlfn.IFS(Q191="APROBADO","",Q191="CANCELADO","",Q191="DEVUELTO","",(T191-Q191)&gt;=2,"A tiempo",(T191-Q191)&lt;1,"Proximo a Vencer",T191-Q191&lt;0,"Vencido"),_xlfn.IFS(Q191="APROBADO","",Q191="CANCELADO","",Q191="DEVUELTO","",AND(Q191&gt;=0,Q191&lt;=2),"A tiempo",Q191=3,"Proximo a Vencer",Q191&gt;3,"Vencido"))</f>
        <v/>
      </c>
      <c r="S191" t="s">
        <v>450</v>
      </c>
      <c r="T191">
        <f>IF(SEGUIMIENTO[[#This Row],[REVISION]]="Primera",VLOOKUP(SEGUIMIENTO[[#This Row],[MODALIDAD]],Actividad[[#All],[TIPO]:[Tiempo Respuesta]],2,0),VLOOKUP(SEGUIMIENTO[[#This Row],[MODALIDAD]],Actividad[[#All],[TIPO]:[Segunda]],3,0))</f>
        <v>3</v>
      </c>
      <c r="U191">
        <f>IF(SEGUIMIENTO[[#This Row],[FECHA DE REVISION]]&gt;0,NETWORKDAYS(SEGUIMIENTO[[#This Row],[FECHA DE RECEPCION]],SEGUIMIENTO[[#This Row],[FECHA DE REVISION]],Tablas!$AA$2:$AA$37),"")</f>
        <v>3</v>
      </c>
      <c r="V191" t="str">
        <f>IFERROR(IF(SEGUIMIENTO[[#This Row],[TIEMPO PARA RESPUESTA / DIAS]]-SEGUIMIENTO[[#This Row],[TIEMPO DE RESPUESTA]]&gt;=0,"OPORTUNA","VENCIDO"),"")</f>
        <v>OPORTUNA</v>
      </c>
    </row>
    <row r="192" spans="1:23">
      <c r="A192" s="162" t="s">
        <v>753</v>
      </c>
      <c r="B192" s="202" t="s">
        <v>754</v>
      </c>
      <c r="C192" s="134" t="s">
        <v>37</v>
      </c>
      <c r="D192" s="162" t="str">
        <f>VLOOKUP(SEGUIMIENTO[[#This Row],[TIPO]],Actividad[#All],2,0)</f>
        <v>Liquidación</v>
      </c>
      <c r="E192" s="162" t="s">
        <v>37</v>
      </c>
      <c r="F192" s="162" t="s">
        <v>62</v>
      </c>
      <c r="G192" s="162" t="s">
        <v>27</v>
      </c>
      <c r="H192" s="134" t="s">
        <v>53</v>
      </c>
      <c r="I192" t="s">
        <v>22</v>
      </c>
      <c r="J192" s="187" t="s">
        <v>339</v>
      </c>
      <c r="K192" s="162" t="s">
        <v>227</v>
      </c>
      <c r="L192" s="162"/>
      <c r="M192" s="162"/>
      <c r="N192" s="162" t="s">
        <v>12</v>
      </c>
      <c r="O192" s="165">
        <v>46093</v>
      </c>
      <c r="P192" s="165">
        <v>46099</v>
      </c>
      <c r="Q192" s="164" t="str" cm="1">
        <f t="array" aca="1" ref="Q192" ca="1">IFERROR(_xlfn.IFS(K192="DEVUELTO","DEVUELTO",K192="APROBADO","APROBADO",K192="CANCELADO","CANCELADO",K192="ASIGNADO",NETWORKDAYS(O192,TODAY(),Tablas!$AA$2:$AA$37)),"")</f>
        <v>DEVUELTO</v>
      </c>
      <c r="R192" s="134" t="str" cm="1">
        <f t="array" aca="1" ref="R192" ca="1">IF(N192="Primera",_xlfn.IFS(Q192="APROBADO","",Q192="CANCELADO","",Q192="DEVUELTO","",(T192-Q192)&gt;=2,"A tiempo",(T192-Q192)=1,"Proximo a Vencer",T192-Q192&lt;0,"Vencido"),_xlfn.IFS(Q192="APROBADO","",Q192="CANCELADO","",Q192="DEVUELTO","",AND(Q192&gt;=0,Q192&lt;=2),"A tiempo",Q192=3,"Proximo a Vencer",Q192&gt;3,"Vencido"))</f>
        <v/>
      </c>
      <c r="S192" s="162" t="s">
        <v>755</v>
      </c>
      <c r="T192" s="162">
        <f>IF(SEGUIMIENTO[[#This Row],[REVISION]]="Primera",VLOOKUP(SEGUIMIENTO[[#This Row],[MODALIDAD]],Actividad[[#All],[TIPO]:[Tiempo Respuesta]],2,0),VLOOKUP(SEGUIMIENTO[[#This Row],[MODALIDAD]],Actividad[[#All],[TIPO]:[Segunda]],3,0))</f>
        <v>2</v>
      </c>
      <c r="U192" s="162">
        <f>IF(SEGUIMIENTO[[#This Row],[FECHA DE REVISION]]&gt;0,NETWORKDAYS(SEGUIMIENTO[[#This Row],[FECHA DE RECEPCION]],SEGUIMIENTO[[#This Row],[FECHA DE REVISION]],Tablas!$AA$2:$AA$37),"")</f>
        <v>5</v>
      </c>
      <c r="V192" s="162" t="str">
        <f>IFERROR(IF(SEGUIMIENTO[[#This Row],[TIEMPO PARA RESPUESTA / DIAS]]-SEGUIMIENTO[[#This Row],[TIEMPO DE RESPUESTA]]&gt;=0,"OPORTUNA","VENCIDO"),"")</f>
        <v>VENCIDO</v>
      </c>
      <c r="W192" s="162"/>
    </row>
    <row r="193" spans="1:23">
      <c r="A193" s="162" t="s">
        <v>753</v>
      </c>
      <c r="B193" s="202" t="s">
        <v>754</v>
      </c>
      <c r="C193" t="s">
        <v>37</v>
      </c>
      <c r="D193" t="str">
        <f>VLOOKUP(SEGUIMIENTO[[#This Row],[TIPO]],Actividad[#All],2,0)</f>
        <v>Liquidación</v>
      </c>
      <c r="E193" s="162" t="s">
        <v>37</v>
      </c>
      <c r="F193" s="162" t="s">
        <v>62</v>
      </c>
      <c r="G193" s="162" t="s">
        <v>27</v>
      </c>
      <c r="H193" t="s">
        <v>53</v>
      </c>
      <c r="I193" t="s">
        <v>22</v>
      </c>
      <c r="J193" s="187" t="s">
        <v>339</v>
      </c>
      <c r="K193" s="162" t="s">
        <v>227</v>
      </c>
      <c r="L193" s="162"/>
      <c r="M193" s="162"/>
      <c r="N193" s="162" t="s">
        <v>3</v>
      </c>
      <c r="O193" s="165">
        <v>46101</v>
      </c>
      <c r="P193" s="165">
        <v>46101</v>
      </c>
      <c r="Q193" s="152" t="str" cm="1">
        <f t="array" aca="1" ref="Q193" ca="1">IFERROR(_xlfn.IFS(K193="DEVUELTO","DEVUELTO",K193="APROBADO","APROBADO",K193="CANCELADO","CANCELADO",K193="ASIGNADO",NETWORKDAYS(O193,TODAY(),Tablas!$AA$2:$AA$37)),"")</f>
        <v>DEVUELTO</v>
      </c>
      <c r="R193" t="str" cm="1">
        <f t="array" aca="1" ref="R193" ca="1">IF(N193="Primera",_xlfn.IFS(Q193="APROBADO","",Q193="CANCELADO","",Q193="DEVUELTO","",(T193-Q193)&gt;=2,"A tiempo",(T193-Q193)=1,"Proximo a Vencer",T193-Q193&lt;0,"Vencido"),_xlfn.IFS(Q193="APROBADO","",Q193="CANCELADO","",Q193="DEVUELTO","",AND(Q193&gt;=0,Q193&lt;=2),"A tiempo",Q193=3,"Proximo a Vencer",Q193&gt;3,"Vencido"))</f>
        <v/>
      </c>
      <c r="S193" t="s">
        <v>756</v>
      </c>
      <c r="T193">
        <f>IF(SEGUIMIENTO[[#This Row],[REVISION]]="Primera",VLOOKUP(SEGUIMIENTO[[#This Row],[MODALIDAD]],Actividad[[#All],[TIPO]:[Tiempo Respuesta]],2,0),VLOOKUP(SEGUIMIENTO[[#This Row],[MODALIDAD]],Actividad[[#All],[TIPO]:[Segunda]],3,0))</f>
        <v>1</v>
      </c>
      <c r="U193">
        <f>IF(SEGUIMIENTO[[#This Row],[FECHA DE REVISION]]&gt;0,NETWORKDAYS(SEGUIMIENTO[[#This Row],[FECHA DE RECEPCION]],SEGUIMIENTO[[#This Row],[FECHA DE REVISION]],Tablas!$AA$2:$AA$37),"")</f>
        <v>1</v>
      </c>
      <c r="V193" t="str">
        <f>IFERROR(IF(SEGUIMIENTO[[#This Row],[TIEMPO PARA RESPUESTA / DIAS]]-SEGUIMIENTO[[#This Row],[TIEMPO DE RESPUESTA]]&gt;=0,"OPORTUNA","VENCIDO"),"")</f>
        <v>OPORTUNA</v>
      </c>
    </row>
    <row r="194" spans="1:23">
      <c r="A194" s="162" t="s">
        <v>753</v>
      </c>
      <c r="B194" s="202" t="s">
        <v>754</v>
      </c>
      <c r="C194" t="s">
        <v>37</v>
      </c>
      <c r="D194" t="str">
        <f>VLOOKUP(SEGUIMIENTO[[#This Row],[TIPO]],Actividad[#All],2,0)</f>
        <v>Liquidación</v>
      </c>
      <c r="E194" s="162" t="s">
        <v>37</v>
      </c>
      <c r="F194" s="162" t="s">
        <v>62</v>
      </c>
      <c r="G194" s="162" t="s">
        <v>27</v>
      </c>
      <c r="H194" t="s">
        <v>53</v>
      </c>
      <c r="I194" t="s">
        <v>22</v>
      </c>
      <c r="J194" s="187" t="s">
        <v>339</v>
      </c>
      <c r="K194" s="162" t="s">
        <v>223</v>
      </c>
      <c r="L194" s="162"/>
      <c r="M194" s="165">
        <v>46121</v>
      </c>
      <c r="N194" s="162" t="s">
        <v>175</v>
      </c>
      <c r="O194" s="165">
        <v>46121</v>
      </c>
      <c r="P194" s="165">
        <v>46121</v>
      </c>
      <c r="Q194" s="152" t="str" cm="1">
        <f t="array" aca="1" ref="Q194" ca="1">IFERROR(_xlfn.IFS(K194="DEVUELTO","DEVUELTO",K194="APROBADO","APROBADO",K194="CANCELADO","CANCELADO",K194="ASIGNADO",NETWORKDAYS(O194,TODAY(),Tablas!$AA$2:$AA$37)),"")</f>
        <v>APROBADO</v>
      </c>
      <c r="R194" t="str" cm="1">
        <f t="array" aca="1" ref="R194" ca="1">IF(N194="Primera",_xlfn.IFS(Q194="APROBADO","",Q194="CANCELADO","",Q194="DEVUELTO","",(T194-Q194)&gt;=2,"A tiempo",(T194-Q194)=1,"Proximo a Vencer",T194-Q194&lt;0,"Vencido"),_xlfn.IFS(Q194="APROBADO","",Q194="CANCELADO","",Q194="DEVUELTO","",AND(Q194&gt;=0,Q194&lt;=2),"A tiempo",Q194=3,"Proximo a Vencer",Q194&gt;3,"Vencido"))</f>
        <v/>
      </c>
      <c r="S194" t="s">
        <v>757</v>
      </c>
      <c r="T194">
        <f>IF(SEGUIMIENTO[[#This Row],[REVISION]]="Primera",VLOOKUP(SEGUIMIENTO[[#This Row],[MODALIDAD]],Actividad[[#All],[TIPO]:[Tiempo Respuesta]],2,0),VLOOKUP(SEGUIMIENTO[[#This Row],[MODALIDAD]],Actividad[[#All],[TIPO]:[Segunda]],3,0))</f>
        <v>1</v>
      </c>
      <c r="U194">
        <f>IF(SEGUIMIENTO[[#This Row],[FECHA DE REVISION]]&gt;0,NETWORKDAYS(SEGUIMIENTO[[#This Row],[FECHA DE RECEPCION]],SEGUIMIENTO[[#This Row],[FECHA DE REVISION]],Tablas!$AA$2:$AA$37),"")</f>
        <v>1</v>
      </c>
      <c r="V194" t="str">
        <f>IFERROR(IF(SEGUIMIENTO[[#This Row],[TIEMPO PARA RESPUESTA / DIAS]]-SEGUIMIENTO[[#This Row],[TIEMPO DE RESPUESTA]]&gt;=0,"OPORTUNA","VENCIDO"),"")</f>
        <v>OPORTUNA</v>
      </c>
    </row>
    <row r="195" spans="1:23" ht="15.75" customHeight="1">
      <c r="A195" s="162" t="s">
        <v>758</v>
      </c>
      <c r="B195" s="199" t="s">
        <v>759</v>
      </c>
      <c r="C195" s="134" t="s">
        <v>92</v>
      </c>
      <c r="D195" s="162" t="str">
        <f>VLOOKUP(SEGUIMIENTO[[#This Row],[TIPO]],Actividad[#All],2,0)</f>
        <v>Convenio</v>
      </c>
      <c r="E195" s="162" t="s">
        <v>36</v>
      </c>
      <c r="F195" s="162" t="s">
        <v>172</v>
      </c>
      <c r="G195" s="162" t="s">
        <v>27</v>
      </c>
      <c r="H195" s="134" t="s">
        <v>53</v>
      </c>
      <c r="I195" t="s">
        <v>39</v>
      </c>
      <c r="J195" s="168" t="s">
        <v>340</v>
      </c>
      <c r="K195" s="162" t="s">
        <v>227</v>
      </c>
      <c r="L195" s="162"/>
      <c r="M195" s="162"/>
      <c r="N195" s="162" t="s">
        <v>12</v>
      </c>
      <c r="O195" s="165">
        <v>46094</v>
      </c>
      <c r="P195" s="165">
        <v>46098</v>
      </c>
      <c r="Q195" s="164" t="str" cm="1">
        <f t="array" aca="1" ref="Q195" ca="1">IFERROR(_xlfn.IFS(K195="DEVUELTO","DEVUELTO",K195="APROBADO","APROBADO",K195="CANCELADO","CANCELADO",K195="ASIGNADO",NETWORKDAYS(O195,TODAY(),Tablas!$AA$2:$AA$37)),"")</f>
        <v>DEVUELTO</v>
      </c>
      <c r="R195" s="162" t="str" cm="1">
        <f t="array" aca="1" ref="R195" ca="1">IF(N195="Primera",_xlfn.IFS(Q195="APROBADO","",Q195="CANCELADO","",Q195="DEVUELTO","",(T195-Q195)&gt;=2,"A tiempo",(T195-Q195)&lt;1,"Proximo a Vencer",T195-Q195&lt;0,"Vencido"),_xlfn.IFS(Q195="APROBADO","",Q195="CANCELADO","",Q195="DEVUELTO","",AND(Q195&gt;=0,Q195&lt;=2),"A tiempo",Q195=3,"Proximo a Vencer",Q195&gt;3,"Vencido"))</f>
        <v/>
      </c>
      <c r="S195" s="163" t="s">
        <v>760</v>
      </c>
      <c r="T195" s="162">
        <f>IF(SEGUIMIENTO[[#This Row],[REVISION]]="Primera",VLOOKUP(SEGUIMIENTO[[#This Row],[MODALIDAD]],Actividad[[#All],[TIPO]:[Tiempo Respuesta]],2,0),VLOOKUP(SEGUIMIENTO[[#This Row],[MODALIDAD]],Actividad[[#All],[TIPO]:[Segunda]],3,0))</f>
        <v>4</v>
      </c>
      <c r="U195" s="162">
        <f>IF(SEGUIMIENTO[[#This Row],[FECHA DE REVISION]]&gt;0,NETWORKDAYS(SEGUIMIENTO[[#This Row],[FECHA DE RECEPCION]],SEGUIMIENTO[[#This Row],[FECHA DE REVISION]],Tablas!$AA$2:$AA$37),"")</f>
        <v>3</v>
      </c>
      <c r="V195" s="162" t="str">
        <f>IFERROR(IF(SEGUIMIENTO[[#This Row],[TIEMPO PARA RESPUESTA / DIAS]]-SEGUIMIENTO[[#This Row],[TIEMPO DE RESPUESTA]]&gt;=0,"OPORTUNA","VENCIDO"),"")</f>
        <v>OPORTUNA</v>
      </c>
      <c r="W195" s="162"/>
    </row>
    <row r="196" spans="1:23" ht="15.75" customHeight="1">
      <c r="A196" s="162" t="s">
        <v>758</v>
      </c>
      <c r="B196" s="199" t="s">
        <v>759</v>
      </c>
      <c r="C196" t="s">
        <v>92</v>
      </c>
      <c r="D196" t="str">
        <f>VLOOKUP(SEGUIMIENTO[[#This Row],[TIPO]],Actividad[#All],2,0)</f>
        <v>Convenio</v>
      </c>
      <c r="E196" s="162" t="s">
        <v>36</v>
      </c>
      <c r="F196" s="162" t="s">
        <v>172</v>
      </c>
      <c r="G196" s="162" t="s">
        <v>27</v>
      </c>
      <c r="H196" t="s">
        <v>53</v>
      </c>
      <c r="I196" t="s">
        <v>39</v>
      </c>
      <c r="J196" s="168" t="s">
        <v>340</v>
      </c>
      <c r="K196" s="162" t="s">
        <v>227</v>
      </c>
      <c r="L196" s="162"/>
      <c r="M196" s="162"/>
      <c r="N196" s="162" t="s">
        <v>3</v>
      </c>
      <c r="O196" s="165">
        <v>46111</v>
      </c>
      <c r="P196" s="165">
        <v>46120</v>
      </c>
      <c r="Q196" s="164" t="str" cm="1">
        <f t="array" aca="1" ref="Q196" ca="1">IFERROR(_xlfn.IFS(K196="DEVUELTO","DEVUELTO",K196="APROBADO","APROBADO",K196="CANCELADO","CANCELADO",K196="ASIGNADO",NETWORKDAYS(O196,TODAY(),Tablas!$AA$2:$AA$37)),"")</f>
        <v>DEVUELTO</v>
      </c>
      <c r="R196" s="162" t="str" cm="1">
        <f t="array" aca="1" ref="R196" ca="1">IF(N196="Primera",_xlfn.IFS(Q196="APROBADO","",Q196="CANCELADO","",Q196="DEVUELTO","",(T196-Q196)&gt;=2,"A tiempo",(T196-Q196)&lt;1,"Proximo a Vencer",T196-Q196&lt;0,"Vencido"),_xlfn.IFS(Q196="APROBADO","",Q196="CANCELADO","",Q196="DEVUELTO","",AND(Q196&gt;=0,Q196&lt;=2),"A tiempo",Q196=3,"Proximo a Vencer",Q196&gt;3,"Vencido"))</f>
        <v/>
      </c>
      <c r="S196" s="162" t="s">
        <v>761</v>
      </c>
      <c r="T196" s="162">
        <f>IF(SEGUIMIENTO[[#This Row],[REVISION]]="Primera",VLOOKUP(SEGUIMIENTO[[#This Row],[MODALIDAD]],Actividad[[#All],[TIPO]:[Tiempo Respuesta]],2,0),VLOOKUP(SEGUIMIENTO[[#This Row],[MODALIDAD]],Actividad[[#All],[TIPO]:[Segunda]],3,0))</f>
        <v>2</v>
      </c>
      <c r="U196" s="162">
        <f>IF(SEGUIMIENTO[[#This Row],[FECHA DE REVISION]]&gt;0,NETWORKDAYS(SEGUIMIENTO[[#This Row],[FECHA DE RECEPCION]],SEGUIMIENTO[[#This Row],[FECHA DE REVISION]],Tablas!$AA$2:$AA$37),"")</f>
        <v>6</v>
      </c>
      <c r="V196" s="162" t="str">
        <f>IFERROR(IF(SEGUIMIENTO[[#This Row],[TIEMPO PARA RESPUESTA / DIAS]]-SEGUIMIENTO[[#This Row],[TIEMPO DE RESPUESTA]]&gt;=0,"OPORTUNA","VENCIDO"),"")</f>
        <v>VENCIDO</v>
      </c>
      <c r="W196" s="162"/>
    </row>
    <row r="197" spans="1:23" ht="15.75" customHeight="1">
      <c r="A197" s="162" t="s">
        <v>758</v>
      </c>
      <c r="B197" s="199" t="s">
        <v>759</v>
      </c>
      <c r="C197" t="s">
        <v>92</v>
      </c>
      <c r="D197" t="str">
        <f>VLOOKUP(SEGUIMIENTO[[#This Row],[TIPO]],Actividad[#All],2,0)</f>
        <v>Convenio</v>
      </c>
      <c r="E197" s="162" t="s">
        <v>36</v>
      </c>
      <c r="F197" s="162" t="s">
        <v>172</v>
      </c>
      <c r="G197" s="162" t="s">
        <v>27</v>
      </c>
      <c r="H197" t="s">
        <v>53</v>
      </c>
      <c r="I197" t="s">
        <v>39</v>
      </c>
      <c r="J197" s="168" t="s">
        <v>340</v>
      </c>
      <c r="K197" s="162" t="s">
        <v>226</v>
      </c>
      <c r="L197" s="162"/>
      <c r="M197" s="165">
        <v>46164</v>
      </c>
      <c r="N197" s="162"/>
      <c r="O197" s="165"/>
      <c r="P197" s="165"/>
      <c r="Q197" s="164" t="str" cm="1">
        <f t="array" aca="1" ref="Q197" ca="1">IFERROR(_xlfn.IFS(K197="DEVUELTO","DEVUELTO",K197="APROBADO","APROBADO",K197="CANCELADO","CANCELADO",K197="ASIGNADO",NETWORKDAYS(O197,TODAY(),Tablas!$AA$2:$AA$37)),"")</f>
        <v>CANCELADO</v>
      </c>
      <c r="R197" s="162" t="str" cm="1">
        <f t="array" aca="1" ref="R197" ca="1">IF(N197="Primera",_xlfn.IFS(Q197="APROBADO","",Q197="CANCELADO","",Q197="DEVUELTO","",(T197-Q197)&gt;=2,"A tiempo",(T197-Q197)&lt;1,"Proximo a Vencer",T197-Q197&lt;0,"Vencido"),_xlfn.IFS(Q197="APROBADO","",Q197="CANCELADO","",Q197="DEVUELTO","",AND(Q197&gt;=0,Q197&lt;=2),"A tiempo",Q197=3,"Proximo a Vencer",Q197&gt;3,"Vencido"))</f>
        <v/>
      </c>
      <c r="S197" s="207" t="s">
        <v>762</v>
      </c>
      <c r="T197" s="162">
        <f>IF(SEGUIMIENTO[[#This Row],[REVISION]]="Primera",VLOOKUP(SEGUIMIENTO[[#This Row],[MODALIDAD]],Actividad[[#All],[TIPO]:[Tiempo Respuesta]],2,0),VLOOKUP(SEGUIMIENTO[[#This Row],[MODALIDAD]],Actividad[[#All],[TIPO]:[Segunda]],3,0))</f>
        <v>2</v>
      </c>
      <c r="U197" s="162" t="str">
        <f>IF(SEGUIMIENTO[[#This Row],[FECHA DE REVISION]]&gt;0,NETWORKDAYS(SEGUIMIENTO[[#This Row],[FECHA DE RECEPCION]],SEGUIMIENTO[[#This Row],[FECHA DE REVISION]],Tablas!$AA$2:$AA$37),"")</f>
        <v/>
      </c>
      <c r="V197" s="162" t="str">
        <f>IFERROR(IF(SEGUIMIENTO[[#This Row],[TIEMPO PARA RESPUESTA / DIAS]]-SEGUIMIENTO[[#This Row],[TIEMPO DE RESPUESTA]]&gt;=0,"OPORTUNA","VENCIDO"),"")</f>
        <v/>
      </c>
      <c r="W197" s="162"/>
    </row>
    <row r="198" spans="1:23" ht="18" customHeight="1">
      <c r="A198" s="162" t="s">
        <v>763</v>
      </c>
      <c r="B198" s="199" t="s">
        <v>764</v>
      </c>
      <c r="C198" s="134" t="s">
        <v>166</v>
      </c>
      <c r="D198" s="162" t="str">
        <f>VLOOKUP(SEGUIMIENTO[[#This Row],[TIPO]],Actividad[#All],2,0)</f>
        <v>Proceso</v>
      </c>
      <c r="E198" s="162" t="s">
        <v>36</v>
      </c>
      <c r="F198" s="162" t="s">
        <v>196</v>
      </c>
      <c r="G198" s="162" t="s">
        <v>30</v>
      </c>
      <c r="H198" s="134" t="s">
        <v>70</v>
      </c>
      <c r="I198" t="s">
        <v>189</v>
      </c>
      <c r="J198" s="168" t="s">
        <v>341</v>
      </c>
      <c r="K198" s="162" t="s">
        <v>227</v>
      </c>
      <c r="L198" s="162"/>
      <c r="M198" s="165"/>
      <c r="N198" s="162" t="s">
        <v>12</v>
      </c>
      <c r="O198" s="165">
        <v>46098</v>
      </c>
      <c r="P198" s="165">
        <v>46105</v>
      </c>
      <c r="Q198" s="164" t="str" cm="1">
        <f t="array" aca="1" ref="Q198" ca="1">IFERROR(_xlfn.IFS(K198="DEVUELTO","DEVUELTO",K198="APROBADO","APROBADO",K198="CANCELADO","CANCELADO",K198="ASIGNADO",NETWORKDAYS(O198,TODAY(),Tablas!$AA$2:$AA$37)),"")</f>
        <v>DEVUELTO</v>
      </c>
      <c r="R198" s="162" t="str" cm="1">
        <f t="array" aca="1" ref="R198" ca="1">IF(N198="Primera",_xlfn.IFS(Q198="APROBADO","",Q198="CANCELADO","",Q198="DEVUELTO","",(T198-Q198)&gt;=2,"A tiempo",(T198-Q198)&lt;1,"Proximo a Vencer",T198-Q198&lt;0,"Vencido"),_xlfn.IFS(Q198="APROBADO","",Q198="CANCELADO","",Q198="DEVUELTO","",AND(Q198&gt;=0,Q198&lt;=2),"A tiempo",Q198=3,"Proximo a Vencer",Q198&gt;3,"Vencido"))</f>
        <v/>
      </c>
      <c r="S198" s="173" t="s">
        <v>765</v>
      </c>
      <c r="T198" s="162">
        <f>IF(SEGUIMIENTO[[#This Row],[REVISION]]="Primera",VLOOKUP(SEGUIMIENTO[[#This Row],[MODALIDAD]],Actividad[[#All],[TIPO]:[Tiempo Respuesta]],2,0),VLOOKUP(SEGUIMIENTO[[#This Row],[MODALIDAD]],Actividad[[#All],[TIPO]:[Segunda]],3,0))</f>
        <v>5</v>
      </c>
      <c r="U198" s="162">
        <f>IF(SEGUIMIENTO[[#This Row],[FECHA DE REVISION]]&gt;0,NETWORKDAYS(SEGUIMIENTO[[#This Row],[FECHA DE RECEPCION]],SEGUIMIENTO[[#This Row],[FECHA DE REVISION]],Tablas!$AA$2:$AA$37),"")</f>
        <v>5</v>
      </c>
      <c r="V198" s="162" t="str">
        <f>IFERROR(IF(SEGUIMIENTO[[#This Row],[TIEMPO PARA RESPUESTA / DIAS]]-SEGUIMIENTO[[#This Row],[TIEMPO DE RESPUESTA]]&gt;=0,"OPORTUNA","VENCIDO"),"")</f>
        <v>OPORTUNA</v>
      </c>
      <c r="W198" s="162"/>
    </row>
    <row r="199" spans="1:23" ht="18" customHeight="1">
      <c r="A199" s="162" t="s">
        <v>763</v>
      </c>
      <c r="B199" s="199" t="s">
        <v>764</v>
      </c>
      <c r="C199" s="134" t="s">
        <v>166</v>
      </c>
      <c r="D199" s="162" t="str">
        <f>VLOOKUP(SEGUIMIENTO[[#This Row],[TIPO]],Actividad[#All],2,0)</f>
        <v>Proceso</v>
      </c>
      <c r="E199" s="162" t="s">
        <v>36</v>
      </c>
      <c r="F199" s="162" t="s">
        <v>196</v>
      </c>
      <c r="G199" s="162" t="s">
        <v>30</v>
      </c>
      <c r="H199" s="134" t="s">
        <v>70</v>
      </c>
      <c r="I199" t="s">
        <v>189</v>
      </c>
      <c r="J199" s="168" t="s">
        <v>341</v>
      </c>
      <c r="K199" s="162" t="s">
        <v>227</v>
      </c>
      <c r="L199" s="162"/>
      <c r="M199" s="165"/>
      <c r="N199" s="162" t="s">
        <v>3</v>
      </c>
      <c r="O199" s="165">
        <v>46129</v>
      </c>
      <c r="P199" s="165">
        <v>46148</v>
      </c>
      <c r="Q199" s="164" t="str" cm="1">
        <f t="array" aca="1" ref="Q199" ca="1">IFERROR(_xlfn.IFS(K199="DEVUELTO","DEVUELTO",K199="APROBADO","APROBADO",K199="CANCELADO","CANCELADO",K199="ASIGNADO",NETWORKDAYS(O199,TODAY(),Tablas!$AA$2:$AA$37)),"")</f>
        <v>DEVUELTO</v>
      </c>
      <c r="R199" s="162" t="str" cm="1">
        <f t="array" aca="1" ref="R199" ca="1">IF(N199="Primera",_xlfn.IFS(Q199="APROBADO","",Q199="CANCELADO","",Q199="DEVUELTO","",(T199-Q199)&gt;=2,"A tiempo",(T199-Q199)&lt;1,"Proximo a Vencer",T199-Q199&lt;0,"Vencido"),_xlfn.IFS(Q199="APROBADO","",Q199="CANCELADO","",Q199="DEVUELTO","",AND(Q199&gt;=0,Q199&lt;=2),"A tiempo",Q199=3,"Proximo a Vencer",Q199&gt;3,"Vencido"))</f>
        <v/>
      </c>
      <c r="S199" s="179" t="s">
        <v>766</v>
      </c>
      <c r="T199" s="162">
        <f>IF(SEGUIMIENTO[[#This Row],[REVISION]]="Primera",VLOOKUP(SEGUIMIENTO[[#This Row],[MODALIDAD]],Actividad[[#All],[TIPO]:[Tiempo Respuesta]],2,0),VLOOKUP(SEGUIMIENTO[[#This Row],[MODALIDAD]],Actividad[[#All],[TIPO]:[Segunda]],3,0))</f>
        <v>3</v>
      </c>
      <c r="U199" s="162">
        <f>IF(SEGUIMIENTO[[#This Row],[FECHA DE REVISION]]&gt;0,NETWORKDAYS(SEGUIMIENTO[[#This Row],[FECHA DE RECEPCION]],SEGUIMIENTO[[#This Row],[FECHA DE REVISION]],Tablas!$AA$2:$AA$37),"")</f>
        <v>13</v>
      </c>
      <c r="V199" s="162" t="str">
        <f>IFERROR(IF(SEGUIMIENTO[[#This Row],[TIEMPO PARA RESPUESTA / DIAS]]-SEGUIMIENTO[[#This Row],[TIEMPO DE RESPUESTA]]&gt;=0,"OPORTUNA","VENCIDO"),"")</f>
        <v>VENCIDO</v>
      </c>
      <c r="W199" s="162"/>
    </row>
    <row r="200" spans="1:23" ht="19.5" customHeight="1">
      <c r="A200" s="134" t="s">
        <v>767</v>
      </c>
      <c r="B200" s="198" t="s">
        <v>768</v>
      </c>
      <c r="C200" s="134" t="s">
        <v>37</v>
      </c>
      <c r="D200" s="162" t="str">
        <f>VLOOKUP(SEGUIMIENTO[[#This Row],[TIPO]],Actividad[#All],2,0)</f>
        <v>Liquidación</v>
      </c>
      <c r="E200" s="162" t="s">
        <v>37</v>
      </c>
      <c r="F200" s="162" t="s">
        <v>62</v>
      </c>
      <c r="G200" s="134" t="s">
        <v>29</v>
      </c>
      <c r="H200" s="134" t="s">
        <v>69</v>
      </c>
      <c r="I200" t="s">
        <v>50</v>
      </c>
      <c r="J200" s="168" t="s">
        <v>318</v>
      </c>
      <c r="K200" s="162" t="s">
        <v>227</v>
      </c>
      <c r="L200" s="162"/>
      <c r="M200" s="162"/>
      <c r="N200" s="162" t="s">
        <v>12</v>
      </c>
      <c r="O200" s="165">
        <v>46099</v>
      </c>
      <c r="P200" s="165">
        <v>46099</v>
      </c>
      <c r="Q200" s="164" t="str" cm="1">
        <f t="array" aca="1" ref="Q200" ca="1">IFERROR(_xlfn.IFS(K200="DEVUELTO","DEVUELTO",K200="APROBADO","APROBADO",K200="CANCELADO","CANCELADO",K200="ASIGNADO",NETWORKDAYS(O200,TODAY(),Tablas!$AA$2:$AA$37)),"")</f>
        <v>DEVUELTO</v>
      </c>
      <c r="R200" s="162" t="str" cm="1">
        <f t="array" aca="1" ref="R200" ca="1">IF(N200="Primera",_xlfn.IFS(Q200="APROBADO","",Q200="CANCELADO","",Q200="DEVUELTO","",(T200-Q200)&gt;=2,"A tiempo",(T200-Q200)&lt;1,"Proximo a Vencer",T200-Q200&lt;0,"Vencido"),_xlfn.IFS(Q200="APROBADO","",Q200="CANCELADO","",Q200="DEVUELTO","",AND(Q200&gt;=0,Q200&lt;=2),"A tiempo",Q200=3,"Proximo a Vencer",Q200&gt;3,"Vencido"))</f>
        <v/>
      </c>
      <c r="S200" s="168" t="s">
        <v>769</v>
      </c>
      <c r="T200" s="162">
        <f>IF(SEGUIMIENTO[[#This Row],[REVISION]]="Primera",VLOOKUP(SEGUIMIENTO[[#This Row],[MODALIDAD]],Actividad[[#All],[TIPO]:[Tiempo Respuesta]],2,0),VLOOKUP(SEGUIMIENTO[[#This Row],[MODALIDAD]],Actividad[[#All],[TIPO]:[Segunda]],3,0))</f>
        <v>2</v>
      </c>
      <c r="U200" s="162">
        <f>IF(SEGUIMIENTO[[#This Row],[FECHA DE REVISION]]&gt;0,NETWORKDAYS(SEGUIMIENTO[[#This Row],[FECHA DE RECEPCION]],SEGUIMIENTO[[#This Row],[FECHA DE REVISION]],Tablas!$AA$2:$AA$37),"")</f>
        <v>1</v>
      </c>
      <c r="V200" s="162" t="str">
        <f>IFERROR(IF(SEGUIMIENTO[[#This Row],[TIEMPO PARA RESPUESTA / DIAS]]-SEGUIMIENTO[[#This Row],[TIEMPO DE RESPUESTA]]&gt;=0,"OPORTUNA","VENCIDO"),"")</f>
        <v>OPORTUNA</v>
      </c>
      <c r="W200" s="162"/>
    </row>
    <row r="201" spans="1:23" ht="19.5" customHeight="1">
      <c r="A201" s="134" t="s">
        <v>767</v>
      </c>
      <c r="B201" s="198" t="s">
        <v>768</v>
      </c>
      <c r="C201" s="134" t="s">
        <v>37</v>
      </c>
      <c r="D201" s="162" t="str">
        <f>VLOOKUP(SEGUIMIENTO[[#This Row],[TIPO]],Actividad[#All],2,0)</f>
        <v>Liquidación</v>
      </c>
      <c r="E201" s="162" t="s">
        <v>37</v>
      </c>
      <c r="F201" s="162" t="s">
        <v>62</v>
      </c>
      <c r="G201" s="134" t="s">
        <v>29</v>
      </c>
      <c r="H201" s="134" t="s">
        <v>69</v>
      </c>
      <c r="I201" t="s">
        <v>50</v>
      </c>
      <c r="J201" s="168" t="s">
        <v>318</v>
      </c>
      <c r="K201" s="162" t="s">
        <v>227</v>
      </c>
      <c r="L201" s="162"/>
      <c r="M201" s="162"/>
      <c r="N201" s="162" t="s">
        <v>3</v>
      </c>
      <c r="O201" s="165">
        <v>46100</v>
      </c>
      <c r="P201" s="165">
        <v>46100</v>
      </c>
      <c r="Q201" s="164" t="str" cm="1">
        <f t="array" aca="1" ref="Q201" ca="1">IFERROR(_xlfn.IFS(K201="DEVUELTO","DEVUELTO",K201="APROBADO","APROBADO",K201="CANCELADO","CANCELADO",K201="ASIGNADO",NETWORKDAYS(O201,TODAY(),Tablas!$AA$2:$AA$37)),"")</f>
        <v>DEVUELTO</v>
      </c>
      <c r="R201" s="162" t="str" cm="1">
        <f t="array" aca="1" ref="R201" ca="1">IF(N201="Primera",_xlfn.IFS(Q201="APROBADO","",Q201="CANCELADO","",Q201="DEVUELTO","",(T201-Q201)&gt;=2,"A tiempo",(T201-Q201)&lt;1,"Proximo a Vencer",T201-Q201&lt;0,"Vencido"),_xlfn.IFS(Q201="APROBADO","",Q201="CANCELADO","",Q201="DEVUELTO","",AND(Q201&gt;=0,Q201&lt;=2),"A tiempo",Q201=3,"Proximo a Vencer",Q201&gt;3,"Vencido"))</f>
        <v/>
      </c>
      <c r="S201" s="162" t="s">
        <v>770</v>
      </c>
      <c r="T201" s="162">
        <f>IF(SEGUIMIENTO[[#This Row],[REVISION]]="Primera",VLOOKUP(SEGUIMIENTO[[#This Row],[MODALIDAD]],Actividad[[#All],[TIPO]:[Tiempo Respuesta]],2,0),VLOOKUP(SEGUIMIENTO[[#This Row],[MODALIDAD]],Actividad[[#All],[TIPO]:[Segunda]],3,0))</f>
        <v>1</v>
      </c>
      <c r="U201" s="162">
        <f>IF(SEGUIMIENTO[[#This Row],[FECHA DE REVISION]]&gt;0,NETWORKDAYS(SEGUIMIENTO[[#This Row],[FECHA DE RECEPCION]],SEGUIMIENTO[[#This Row],[FECHA DE REVISION]],Tablas!$AA$2:$AA$37),"")</f>
        <v>1</v>
      </c>
      <c r="V201" s="162" t="str">
        <f>IFERROR(IF(SEGUIMIENTO[[#This Row],[TIEMPO PARA RESPUESTA / DIAS]]-SEGUIMIENTO[[#This Row],[TIEMPO DE RESPUESTA]]&gt;=0,"OPORTUNA","VENCIDO"),"")</f>
        <v>OPORTUNA</v>
      </c>
      <c r="W201" s="162"/>
    </row>
    <row r="202" spans="1:23" ht="19.5" customHeight="1">
      <c r="A202" s="134" t="s">
        <v>767</v>
      </c>
      <c r="B202" s="198" t="s">
        <v>768</v>
      </c>
      <c r="C202" s="134" t="s">
        <v>37</v>
      </c>
      <c r="D202" s="162" t="str">
        <f>VLOOKUP(SEGUIMIENTO[[#This Row],[TIPO]],Actividad[#All],2,0)</f>
        <v>Liquidación</v>
      </c>
      <c r="E202" s="162" t="s">
        <v>37</v>
      </c>
      <c r="F202" s="162" t="s">
        <v>62</v>
      </c>
      <c r="G202" s="134" t="s">
        <v>29</v>
      </c>
      <c r="H202" s="134" t="s">
        <v>69</v>
      </c>
      <c r="I202" t="s">
        <v>50</v>
      </c>
      <c r="J202" s="168" t="s">
        <v>318</v>
      </c>
      <c r="K202" s="162" t="s">
        <v>223</v>
      </c>
      <c r="L202" s="162"/>
      <c r="M202" s="165">
        <v>46101</v>
      </c>
      <c r="N202" s="162" t="s">
        <v>175</v>
      </c>
      <c r="O202" s="165">
        <v>46101</v>
      </c>
      <c r="P202" s="165">
        <v>46101</v>
      </c>
      <c r="Q202" s="164" t="str" cm="1">
        <f t="array" aca="1" ref="Q202" ca="1">IFERROR(_xlfn.IFS(K202="DEVUELTO","DEVUELTO",K202="APROBADO","APROBADO",K202="CANCELADO","CANCELADO",K202="ASIGNADO",NETWORKDAYS(O202,TODAY(),Tablas!$AA$2:$AA$37)),"")</f>
        <v>APROBADO</v>
      </c>
      <c r="R202" s="162" t="str" cm="1">
        <f t="array" aca="1" ref="R202" ca="1">IF(N202="Primera",_xlfn.IFS(Q202="APROBADO","",Q202="CANCELADO","",Q202="DEVUELTO","",(T202-Q202)&gt;=2,"A tiempo",(T202-Q202)&lt;1,"Proximo a Vencer",T202-Q202&lt;0,"Vencido"),_xlfn.IFS(Q202="APROBADO","",Q202="CANCELADO","",Q202="DEVUELTO","",AND(Q202&gt;=0,Q202&lt;=2),"A tiempo",Q202=3,"Proximo a Vencer",Q202&gt;3,"Vencido"))</f>
        <v/>
      </c>
      <c r="S202" s="134" t="s">
        <v>450</v>
      </c>
      <c r="T202" s="162">
        <f>IF(SEGUIMIENTO[[#This Row],[REVISION]]="Primera",VLOOKUP(SEGUIMIENTO[[#This Row],[MODALIDAD]],Actividad[[#All],[TIPO]:[Tiempo Respuesta]],2,0),VLOOKUP(SEGUIMIENTO[[#This Row],[MODALIDAD]],Actividad[[#All],[TIPO]:[Segunda]],3,0))</f>
        <v>1</v>
      </c>
      <c r="U202" s="162">
        <f>IF(SEGUIMIENTO[[#This Row],[FECHA DE REVISION]]&gt;0,NETWORKDAYS(SEGUIMIENTO[[#This Row],[FECHA DE RECEPCION]],SEGUIMIENTO[[#This Row],[FECHA DE REVISION]],Tablas!$AA$2:$AA$37),"")</f>
        <v>1</v>
      </c>
      <c r="V202" s="162" t="str">
        <f>IFERROR(IF(SEGUIMIENTO[[#This Row],[TIEMPO PARA RESPUESTA / DIAS]]-SEGUIMIENTO[[#This Row],[TIEMPO DE RESPUESTA]]&gt;=0,"OPORTUNA","VENCIDO"),"")</f>
        <v>OPORTUNA</v>
      </c>
      <c r="W202" s="162"/>
    </row>
    <row r="203" spans="1:23">
      <c r="A203" s="162" t="s">
        <v>771</v>
      </c>
      <c r="B203" s="199" t="s">
        <v>772</v>
      </c>
      <c r="C203" s="134" t="s">
        <v>37</v>
      </c>
      <c r="D203" s="162" t="s">
        <v>773</v>
      </c>
      <c r="E203" s="162" t="s">
        <v>37</v>
      </c>
      <c r="F203" s="162" t="s">
        <v>62</v>
      </c>
      <c r="G203" s="134" t="s">
        <v>29</v>
      </c>
      <c r="H203" s="134" t="s">
        <v>84</v>
      </c>
      <c r="I203" t="s">
        <v>79</v>
      </c>
      <c r="J203" s="187" t="s">
        <v>342</v>
      </c>
      <c r="K203" s="162" t="s">
        <v>223</v>
      </c>
      <c r="L203" s="162"/>
      <c r="M203" s="165">
        <v>46098</v>
      </c>
      <c r="N203" s="162" t="s">
        <v>175</v>
      </c>
      <c r="O203" s="165">
        <v>46098</v>
      </c>
      <c r="P203" s="165">
        <v>46098</v>
      </c>
      <c r="Q203" s="164" t="str" cm="1">
        <f t="array" aca="1" ref="Q203" ca="1">IFERROR(_xlfn.IFS(K203="DEVUELTO","DEVUELTO",K203="APROBADO","APROBADO",K203="CANCELADO","CANCELADO",K203="ASIGNADO",NETWORKDAYS(O203,TODAY(),Tablas!$AA$2:$AA$37)),"")</f>
        <v>APROBADO</v>
      </c>
      <c r="R203" s="162" t="str" cm="1">
        <f t="array" aca="1" ref="R203" ca="1">IF(N203="Primera",_xlfn.IFS(Q203="APROBADO","",Q203="CANCELADO","",Q203="DEVUELTO","",(T203-Q203)&gt;=2,"A tiempo",(T203-Q203)&lt;1,"Proximo a Vencer",T203-Q203&lt;0,"Vencido"),_xlfn.IFS(Q203="APROBADO","",Q203="CANCELADO","",Q203="DEVUELTO","",AND(Q203&gt;=0,Q203&lt;=2),"A tiempo",Q203=3,"Proximo a Vencer",Q203&gt;3,"Vencido"))</f>
        <v/>
      </c>
      <c r="S203" s="162" t="s">
        <v>774</v>
      </c>
      <c r="T203" s="162">
        <f>IF(SEGUIMIENTO[[#This Row],[REVISION]]="Primera",VLOOKUP(SEGUIMIENTO[[#This Row],[MODALIDAD]],Actividad[[#All],[TIPO]:[Tiempo Respuesta]],2,0),VLOOKUP(SEGUIMIENTO[[#This Row],[MODALIDAD]],Actividad[[#All],[TIPO]:[Segunda]],3,0))</f>
        <v>1</v>
      </c>
      <c r="U203" s="162">
        <f>IF(SEGUIMIENTO[[#This Row],[FECHA DE REVISION]]&gt;0,NETWORKDAYS(SEGUIMIENTO[[#This Row],[FECHA DE RECEPCION]],SEGUIMIENTO[[#This Row],[FECHA DE REVISION]],Tablas!$AA$2:$AA$37),"")</f>
        <v>1</v>
      </c>
      <c r="V203" s="162" t="str">
        <f>IFERROR(IF(SEGUIMIENTO[[#This Row],[TIEMPO PARA RESPUESTA / DIAS]]-SEGUIMIENTO[[#This Row],[TIEMPO DE RESPUESTA]]&gt;=0,"OPORTUNA","VENCIDO"),"")</f>
        <v>OPORTUNA</v>
      </c>
      <c r="W203" s="162"/>
    </row>
    <row r="204" spans="1:23" ht="24.75" customHeight="1">
      <c r="A204" s="162" t="s">
        <v>775</v>
      </c>
      <c r="B204" s="202" t="s">
        <v>776</v>
      </c>
      <c r="C204" s="134" t="s">
        <v>37</v>
      </c>
      <c r="D204" s="162" t="str">
        <f>VLOOKUP(SEGUIMIENTO[[#This Row],[TIPO]],Actividad[#All],2,0)</f>
        <v>Liquidación</v>
      </c>
      <c r="E204" s="162" t="s">
        <v>37</v>
      </c>
      <c r="F204" s="162" t="s">
        <v>62</v>
      </c>
      <c r="G204" s="134" t="s">
        <v>29</v>
      </c>
      <c r="H204" s="134" t="s">
        <v>69</v>
      </c>
      <c r="I204" t="s">
        <v>64</v>
      </c>
      <c r="J204" s="66" t="s">
        <v>343</v>
      </c>
      <c r="K204" s="162" t="s">
        <v>227</v>
      </c>
      <c r="L204" s="162"/>
      <c r="M204" s="162"/>
      <c r="N204" s="162" t="s">
        <v>12</v>
      </c>
      <c r="O204" s="165">
        <v>46099</v>
      </c>
      <c r="P204" s="165">
        <v>46100</v>
      </c>
      <c r="Q204" s="164" t="str" cm="1">
        <f t="array" aca="1" ref="Q204" ca="1">IFERROR(_xlfn.IFS(K204="DEVUELTO","DEVUELTO",K204="APROBADO","APROBADO",K204="CANCELADO","CANCELADO",K204="ASIGNADO",NETWORKDAYS(O204,TODAY(),Tablas!$AA$2:$AA$37)),"")</f>
        <v>DEVUELTO</v>
      </c>
      <c r="R204" s="162" t="str" cm="1">
        <f t="array" aca="1" ref="R204" ca="1">IF(N204="Primera",_xlfn.IFS(Q204="APROBADO","",Q204="CANCELADO","",Q204="DEVUELTO","",(T204-Q204)&gt;=2,"A tiempo",(T204-Q204)&lt;1,"Proximo a Vencer",T204-Q204&lt;0,"Vencido"),_xlfn.IFS(Q204="APROBADO","",Q204="CANCELADO","",Q204="DEVUELTO","",AND(Q204&gt;=0,Q204&lt;=2),"A tiempo",Q204=3,"Proximo a Vencer",Q204&gt;3,"Vencido"))</f>
        <v/>
      </c>
      <c r="S204" s="162" t="s">
        <v>777</v>
      </c>
      <c r="T204" s="162">
        <f>IF(SEGUIMIENTO[[#This Row],[REVISION]]="Primera",VLOOKUP(SEGUIMIENTO[[#This Row],[MODALIDAD]],Actividad[[#All],[TIPO]:[Tiempo Respuesta]],2,0),VLOOKUP(SEGUIMIENTO[[#This Row],[MODALIDAD]],Actividad[[#All],[TIPO]:[Segunda]],3,0))</f>
        <v>2</v>
      </c>
      <c r="U204" s="162">
        <f>IF(SEGUIMIENTO[[#This Row],[FECHA DE REVISION]]&gt;0,NETWORKDAYS(SEGUIMIENTO[[#This Row],[FECHA DE RECEPCION]],SEGUIMIENTO[[#This Row],[FECHA DE REVISION]],Tablas!$AA$2:$AA$37),"")</f>
        <v>2</v>
      </c>
      <c r="V204" s="162" t="str">
        <f>IFERROR(IF(SEGUIMIENTO[[#This Row],[TIEMPO PARA RESPUESTA / DIAS]]-SEGUIMIENTO[[#This Row],[TIEMPO DE RESPUESTA]]&gt;=0,"OPORTUNA","VENCIDO"),"")</f>
        <v>OPORTUNA</v>
      </c>
      <c r="W204" s="162"/>
    </row>
    <row r="205" spans="1:23" ht="24.75" customHeight="1">
      <c r="A205" s="162" t="s">
        <v>775</v>
      </c>
      <c r="B205" s="202" t="s">
        <v>776</v>
      </c>
      <c r="C205" s="134" t="s">
        <v>37</v>
      </c>
      <c r="D205" s="162" t="str">
        <f>VLOOKUP(SEGUIMIENTO[[#This Row],[TIPO]],Actividad[#All],2,0)</f>
        <v>Liquidación</v>
      </c>
      <c r="E205" s="162" t="s">
        <v>37</v>
      </c>
      <c r="F205" s="162" t="s">
        <v>62</v>
      </c>
      <c r="G205" s="134" t="s">
        <v>29</v>
      </c>
      <c r="H205" s="134" t="s">
        <v>69</v>
      </c>
      <c r="I205" t="s">
        <v>64</v>
      </c>
      <c r="J205" s="66" t="s">
        <v>343</v>
      </c>
      <c r="K205" s="162" t="s">
        <v>223</v>
      </c>
      <c r="L205" s="162"/>
      <c r="M205" s="165">
        <v>46119</v>
      </c>
      <c r="N205" s="162" t="s">
        <v>3</v>
      </c>
      <c r="O205" s="165">
        <v>46113</v>
      </c>
      <c r="P205" s="165">
        <v>46119</v>
      </c>
      <c r="Q205" s="164" t="str" cm="1">
        <f t="array" aca="1" ref="Q205" ca="1">IFERROR(_xlfn.IFS(K205="DEVUELTO","DEVUELTO",K205="APROBADO","APROBADO",K205="CANCELADO","CANCELADO",K205="ASIGNADO",NETWORKDAYS(O205,TODAY(),Tablas!$AA$2:$AA$37)),"")</f>
        <v>APROBADO</v>
      </c>
      <c r="R205" s="162" t="str" cm="1">
        <f t="array" aca="1" ref="R205" ca="1">IF(N205="Primera",_xlfn.IFS(Q205="APROBADO","",Q205="CANCELADO","",Q205="DEVUELTO","",(T205-Q205)&gt;=2,"A tiempo",(T205-Q205)&lt;1,"Proximo a Vencer",T205-Q205&lt;0,"Vencido"),_xlfn.IFS(Q205="APROBADO","",Q205="CANCELADO","",Q205="DEVUELTO","",AND(Q205&gt;=0,Q205&lt;=2),"A tiempo",Q205=3,"Proximo a Vencer",Q205&gt;3,"Vencido"))</f>
        <v/>
      </c>
      <c r="S205" s="162" t="s">
        <v>778</v>
      </c>
      <c r="T205" s="162">
        <f>IF(SEGUIMIENTO[[#This Row],[REVISION]]="Primera",VLOOKUP(SEGUIMIENTO[[#This Row],[MODALIDAD]],Actividad[[#All],[TIPO]:[Tiempo Respuesta]],2,0),VLOOKUP(SEGUIMIENTO[[#This Row],[MODALIDAD]],Actividad[[#All],[TIPO]:[Segunda]],3,0))</f>
        <v>1</v>
      </c>
      <c r="U205" s="162">
        <f>IF(SEGUIMIENTO[[#This Row],[FECHA DE REVISION]]&gt;0,NETWORKDAYS(SEGUIMIENTO[[#This Row],[FECHA DE RECEPCION]],SEGUIMIENTO[[#This Row],[FECHA DE REVISION]],Tablas!$AA$2:$AA$37),"")</f>
        <v>3</v>
      </c>
      <c r="V205" s="162" t="str">
        <f>IFERROR(IF(SEGUIMIENTO[[#This Row],[TIEMPO PARA RESPUESTA / DIAS]]-SEGUIMIENTO[[#This Row],[TIEMPO DE RESPUESTA]]&gt;=0,"OPORTUNA","VENCIDO"),"")</f>
        <v>VENCIDO</v>
      </c>
      <c r="W205" s="162"/>
    </row>
    <row r="206" spans="1:23" ht="21.75" customHeight="1">
      <c r="A206" s="162" t="s">
        <v>779</v>
      </c>
      <c r="B206" s="203" t="s">
        <v>780</v>
      </c>
      <c r="C206" s="134" t="s">
        <v>181</v>
      </c>
      <c r="D206" s="162" t="str">
        <f>VLOOKUP(SEGUIMIENTO[[#This Row],[TIPO]],Actividad[#All],2,0)</f>
        <v>Proceso</v>
      </c>
      <c r="E206" s="162" t="s">
        <v>36</v>
      </c>
      <c r="F206" s="162" t="s">
        <v>191</v>
      </c>
      <c r="G206" s="162" t="s">
        <v>26</v>
      </c>
      <c r="H206" s="134" t="s">
        <v>66</v>
      </c>
      <c r="I206" t="s">
        <v>22</v>
      </c>
      <c r="J206" s="66" t="s">
        <v>344</v>
      </c>
      <c r="K206" s="162" t="s">
        <v>227</v>
      </c>
      <c r="L206" s="162"/>
      <c r="M206" s="162"/>
      <c r="N206" s="162" t="s">
        <v>12</v>
      </c>
      <c r="O206" s="165">
        <v>46100</v>
      </c>
      <c r="P206" s="165">
        <v>46119</v>
      </c>
      <c r="Q206" s="164" t="str" cm="1">
        <f t="array" aca="1" ref="Q206" ca="1">IFERROR(_xlfn.IFS(K206="DEVUELTO","DEVUELTO",K206="APROBADO","APROBADO",K206="CANCELADO","CANCELADO",K206="ASIGNADO",NETWORKDAYS(O206,TODAY(),Tablas!$AA$2:$AA$37)),"")</f>
        <v>DEVUELTO</v>
      </c>
      <c r="R206" s="162" t="str" cm="1">
        <f t="array" aca="1" ref="R206" ca="1">IF(N206="Primera",_xlfn.IFS(Q206="APROBADO","",Q206="CANCELADO","",Q206="DEVUELTO","",(T206-Q206)&gt;=2,"A tiempo",(T206-Q206)=1,"Proximo a Vencer",T206-Q206&lt;0,"Vencido"),_xlfn.IFS(Q206="APROBADO","",Q206="CANCELADO","",Q206="DEVUELTO","",AND(Q206&gt;=0,Q206&lt;=2),"A tiempo",Q206=3,"Proximo a Vencer",Q206&gt;3,"Vencido"))</f>
        <v/>
      </c>
      <c r="S206" s="162" t="s">
        <v>781</v>
      </c>
      <c r="T206" s="162">
        <f>IF(SEGUIMIENTO[[#This Row],[REVISION]]="Primera",VLOOKUP(SEGUIMIENTO[[#This Row],[MODALIDAD]],Actividad[[#All],[TIPO]:[Tiempo Respuesta]],2,0),VLOOKUP(SEGUIMIENTO[[#This Row],[MODALIDAD]],Actividad[[#All],[TIPO]:[Segunda]],3,0))</f>
        <v>5</v>
      </c>
      <c r="U206" s="162">
        <f>IF(SEGUIMIENTO[[#This Row],[FECHA DE REVISION]]&gt;0,NETWORKDAYS(SEGUIMIENTO[[#This Row],[FECHA DE RECEPCION]],SEGUIMIENTO[[#This Row],[FECHA DE REVISION]],Tablas!$AA$2:$AA$37),"")</f>
        <v>11</v>
      </c>
      <c r="V206" s="162" t="str">
        <f>IFERROR(IF(SEGUIMIENTO[[#This Row],[TIEMPO PARA RESPUESTA / DIAS]]-SEGUIMIENTO[[#This Row],[TIEMPO DE RESPUESTA]]&gt;=0,"OPORTUNA","VENCIDO"),"")</f>
        <v>VENCIDO</v>
      </c>
      <c r="W206" s="162"/>
    </row>
    <row r="207" spans="1:23" ht="21.75" customHeight="1">
      <c r="A207" s="162" t="s">
        <v>779</v>
      </c>
      <c r="B207" s="203" t="s">
        <v>780</v>
      </c>
      <c r="C207" t="s">
        <v>181</v>
      </c>
      <c r="D207" t="str">
        <f>VLOOKUP(SEGUIMIENTO[[#This Row],[TIPO]],Actividad[#All],2,0)</f>
        <v>Proceso</v>
      </c>
      <c r="E207" s="162" t="s">
        <v>36</v>
      </c>
      <c r="F207" s="162" t="s">
        <v>191</v>
      </c>
      <c r="G207" s="162" t="s">
        <v>26</v>
      </c>
      <c r="H207" t="s">
        <v>66</v>
      </c>
      <c r="I207" t="s">
        <v>22</v>
      </c>
      <c r="J207" s="66" t="s">
        <v>344</v>
      </c>
      <c r="K207" s="162" t="s">
        <v>223</v>
      </c>
      <c r="L207" s="162"/>
      <c r="M207" s="165">
        <v>46135</v>
      </c>
      <c r="N207" s="162" t="s">
        <v>3</v>
      </c>
      <c r="O207" s="165">
        <v>46135</v>
      </c>
      <c r="P207" s="165">
        <v>46135</v>
      </c>
      <c r="Q207" s="152" t="str" cm="1">
        <f t="array" aca="1" ref="Q207" ca="1">IFERROR(_xlfn.IFS(K207="DEVUELTO","DEVUELTO",K207="APROBADO","APROBADO",K207="CANCELADO","CANCELADO",K207="ASIGNADO",NETWORKDAYS(O207,TODAY(),Tablas!$AA$2:$AA$37)),"")</f>
        <v>APROBADO</v>
      </c>
      <c r="R207" t="str" cm="1">
        <f t="array" aca="1" ref="R207" ca="1">IF(N207="Primera",_xlfn.IFS(Q207="APROBADO","",Q207="CANCELADO","",Q207="DEVUELTO","",(T207-Q207)&gt;=2,"A tiempo",(T207-Q207)=1,"Proximo a Vencer",T207-Q207&lt;0,"Vencido"),_xlfn.IFS(Q207="APROBADO","",Q207="CANCELADO","",Q207="DEVUELTO","",AND(Q207&gt;=0,Q207&lt;=2),"A tiempo",Q207=3,"Proximo a Vencer",Q207&gt;3,"Vencido"))</f>
        <v/>
      </c>
      <c r="S207" t="s">
        <v>782</v>
      </c>
      <c r="T207">
        <f>IF(SEGUIMIENTO[[#This Row],[REVISION]]="Primera",VLOOKUP(SEGUIMIENTO[[#This Row],[MODALIDAD]],Actividad[[#All],[TIPO]:[Tiempo Respuesta]],2,0),VLOOKUP(SEGUIMIENTO[[#This Row],[MODALIDAD]],Actividad[[#All],[TIPO]:[Segunda]],3,0))</f>
        <v>3</v>
      </c>
      <c r="U207">
        <f>IF(SEGUIMIENTO[[#This Row],[FECHA DE REVISION]]&gt;0,NETWORKDAYS(SEGUIMIENTO[[#This Row],[FECHA DE RECEPCION]],SEGUIMIENTO[[#This Row],[FECHA DE REVISION]],Tablas!$AA$2:$AA$37),"")</f>
        <v>1</v>
      </c>
      <c r="V207" t="str">
        <f>IFERROR(IF(SEGUIMIENTO[[#This Row],[TIEMPO PARA RESPUESTA / DIAS]]-SEGUIMIENTO[[#This Row],[TIEMPO DE RESPUESTA]]&gt;=0,"OPORTUNA","VENCIDO"),"")</f>
        <v>OPORTUNA</v>
      </c>
    </row>
    <row r="208" spans="1:23" ht="26.25" customHeight="1">
      <c r="A208" s="162" t="s">
        <v>783</v>
      </c>
      <c r="B208" s="199" t="s">
        <v>784</v>
      </c>
      <c r="C208" s="134" t="s">
        <v>177</v>
      </c>
      <c r="D208" s="162" t="str">
        <f>VLOOKUP(SEGUIMIENTO[[#This Row],[TIPO]],Actividad[#All],2,0)</f>
        <v>Proceso</v>
      </c>
      <c r="E208" s="162" t="s">
        <v>36</v>
      </c>
      <c r="F208" s="162" t="s">
        <v>207</v>
      </c>
      <c r="G208" s="162" t="s">
        <v>30</v>
      </c>
      <c r="H208" s="134" t="s">
        <v>56</v>
      </c>
      <c r="I208" t="s">
        <v>39</v>
      </c>
      <c r="J208" s="168" t="s">
        <v>345</v>
      </c>
      <c r="K208" s="162" t="s">
        <v>227</v>
      </c>
      <c r="L208" s="162"/>
      <c r="M208" s="162"/>
      <c r="N208" s="162" t="s">
        <v>12</v>
      </c>
      <c r="O208" s="165">
        <v>46101</v>
      </c>
      <c r="P208" s="165">
        <v>46111</v>
      </c>
      <c r="Q208" s="164" t="str" cm="1">
        <f t="array" aca="1" ref="Q208" ca="1">IFERROR(_xlfn.IFS(K208="DEVUELTO","DEVUELTO",K208="APROBADO","APROBADO",K208="CANCELADO","CANCELADO",K208="ASIGNADO",NETWORKDAYS(O208,TODAY(),Tablas!$AA$2:$AA$37)),"")</f>
        <v>DEVUELTO</v>
      </c>
      <c r="R208" s="162" t="str" cm="1">
        <f t="array" aca="1" ref="R208" ca="1">IF(N208="Primera",_xlfn.IFS(Q208="APROBADO","",Q208="CANCELADO","",Q208="DEVUELTO","",(T208-Q208)&gt;=2,"A tiempo",(T208-Q208)&lt;1,"Proximo a Vencer",T208-Q208&lt;0,"Vencido"),_xlfn.IFS(Q208="APROBADO","",Q208="CANCELADO","",Q208="DEVUELTO","",AND(Q208&gt;=0,Q208&lt;=2),"A tiempo",Q208=3,"Proximo a Vencer",Q208&gt;3,"Vencido"))</f>
        <v/>
      </c>
      <c r="S208" s="168" t="s">
        <v>785</v>
      </c>
      <c r="T208" s="162">
        <f>IF(SEGUIMIENTO[[#This Row],[REVISION]]="Primera",VLOOKUP(SEGUIMIENTO[[#This Row],[MODALIDAD]],Actividad[[#All],[TIPO]:[Tiempo Respuesta]],2,0),VLOOKUP(SEGUIMIENTO[[#This Row],[MODALIDAD]],Actividad[[#All],[TIPO]:[Segunda]],3,0))</f>
        <v>5</v>
      </c>
      <c r="U208" s="162">
        <f>IF(SEGUIMIENTO[[#This Row],[FECHA DE REVISION]]&gt;0,NETWORKDAYS(SEGUIMIENTO[[#This Row],[FECHA DE RECEPCION]],SEGUIMIENTO[[#This Row],[FECHA DE REVISION]],Tablas!$AA$2:$AA$37),"")</f>
        <v>6</v>
      </c>
      <c r="V208" s="162" t="str">
        <f>IFERROR(IF(SEGUIMIENTO[[#This Row],[TIEMPO PARA RESPUESTA / DIAS]]-SEGUIMIENTO[[#This Row],[TIEMPO DE RESPUESTA]]&gt;=0,"OPORTUNA","VENCIDO"),"")</f>
        <v>VENCIDO</v>
      </c>
      <c r="W208" s="162"/>
    </row>
    <row r="209" spans="1:23" ht="26.25" customHeight="1">
      <c r="A209" s="162" t="s">
        <v>783</v>
      </c>
      <c r="B209" s="199" t="s">
        <v>784</v>
      </c>
      <c r="C209" s="134" t="s">
        <v>177</v>
      </c>
      <c r="D209" s="162" t="str">
        <f>VLOOKUP(SEGUIMIENTO[[#This Row],[TIPO]],Actividad[#All],2,0)</f>
        <v>Proceso</v>
      </c>
      <c r="E209" s="162" t="s">
        <v>36</v>
      </c>
      <c r="F209" s="162" t="s">
        <v>207</v>
      </c>
      <c r="G209" s="162" t="s">
        <v>30</v>
      </c>
      <c r="H209" s="134" t="s">
        <v>56</v>
      </c>
      <c r="I209" t="s">
        <v>39</v>
      </c>
      <c r="J209" s="168" t="s">
        <v>345</v>
      </c>
      <c r="K209" s="162" t="s">
        <v>227</v>
      </c>
      <c r="L209" s="162"/>
      <c r="M209" s="162"/>
      <c r="N209" s="162" t="s">
        <v>3</v>
      </c>
      <c r="O209" s="165">
        <v>46122</v>
      </c>
      <c r="P209" s="165">
        <v>46127</v>
      </c>
      <c r="Q209" s="164" t="str" cm="1">
        <f t="array" aca="1" ref="Q209" ca="1">IFERROR(_xlfn.IFS(K209="DEVUELTO","DEVUELTO",K209="APROBADO","APROBADO",K209="CANCELADO","CANCELADO",K209="ASIGNADO",NETWORKDAYS(O209,TODAY(),Tablas!$AA$2:$AA$37)),"")</f>
        <v>DEVUELTO</v>
      </c>
      <c r="R209" s="162" t="str" cm="1">
        <f t="array" aca="1" ref="R209" ca="1">IF(N209="Primera",_xlfn.IFS(Q209="APROBADO","",Q209="CANCELADO","",Q209="DEVUELTO","",(T209-Q209)&gt;=2,"A tiempo",(T209-Q209)&lt;1,"Proximo a Vencer",T209-Q209&lt;0,"Vencido"),_xlfn.IFS(Q209="APROBADO","",Q209="CANCELADO","",Q209="DEVUELTO","",AND(Q209&gt;=0,Q209&lt;=2),"A tiempo",Q209=3,"Proximo a Vencer",Q209&gt;3,"Vencido"))</f>
        <v/>
      </c>
      <c r="S209" s="162" t="s">
        <v>786</v>
      </c>
      <c r="T209" s="162">
        <f>IF(SEGUIMIENTO[[#This Row],[REVISION]]="Primera",VLOOKUP(SEGUIMIENTO[[#This Row],[MODALIDAD]],Actividad[[#All],[TIPO]:[Tiempo Respuesta]],2,0),VLOOKUP(SEGUIMIENTO[[#This Row],[MODALIDAD]],Actividad[[#All],[TIPO]:[Segunda]],3,0))</f>
        <v>3</v>
      </c>
      <c r="U209" s="162">
        <f>IF(SEGUIMIENTO[[#This Row],[FECHA DE REVISION]]&gt;0,NETWORKDAYS(SEGUIMIENTO[[#This Row],[FECHA DE RECEPCION]],SEGUIMIENTO[[#This Row],[FECHA DE REVISION]],Tablas!$AA$2:$AA$37),"")</f>
        <v>4</v>
      </c>
      <c r="V209" s="162" t="str">
        <f>IFERROR(IF(SEGUIMIENTO[[#This Row],[TIEMPO PARA RESPUESTA / DIAS]]-SEGUIMIENTO[[#This Row],[TIEMPO DE RESPUESTA]]&gt;=0,"OPORTUNA","VENCIDO"),"")</f>
        <v>VENCIDO</v>
      </c>
      <c r="W209" s="162"/>
    </row>
    <row r="210" spans="1:23" ht="26.25" customHeight="1">
      <c r="A210" s="162" t="s">
        <v>783</v>
      </c>
      <c r="B210" s="199" t="s">
        <v>784</v>
      </c>
      <c r="C210" s="134" t="s">
        <v>177</v>
      </c>
      <c r="D210" s="162" t="str">
        <f>VLOOKUP(SEGUIMIENTO[[#This Row],[TIPO]],Actividad[#All],2,0)</f>
        <v>Proceso</v>
      </c>
      <c r="E210" s="162" t="s">
        <v>36</v>
      </c>
      <c r="F210" s="162" t="s">
        <v>207</v>
      </c>
      <c r="G210" s="162" t="s">
        <v>30</v>
      </c>
      <c r="H210" s="134" t="s">
        <v>56</v>
      </c>
      <c r="I210" t="s">
        <v>39</v>
      </c>
      <c r="J210" s="168" t="s">
        <v>345</v>
      </c>
      <c r="K210" s="162" t="s">
        <v>223</v>
      </c>
      <c r="L210" s="162"/>
      <c r="M210" s="165">
        <v>46128</v>
      </c>
      <c r="N210" s="162" t="s">
        <v>175</v>
      </c>
      <c r="O210" s="165">
        <v>46128</v>
      </c>
      <c r="P210" s="165">
        <v>46128</v>
      </c>
      <c r="Q210" s="164" t="str" cm="1">
        <f t="array" aca="1" ref="Q210" ca="1">IFERROR(_xlfn.IFS(K210="DEVUELTO","DEVUELTO",K210="APROBADO","APROBADO",K210="CANCELADO","CANCELADO",K210="ASIGNADO",NETWORKDAYS(O210,TODAY(),Tablas!$AA$2:$AA$37)),"")</f>
        <v>APROBADO</v>
      </c>
      <c r="R210" s="162" t="str" cm="1">
        <f t="array" aca="1" ref="R210" ca="1">IF(N210="Primera",_xlfn.IFS(Q210="APROBADO","",Q210="CANCELADO","",Q210="DEVUELTO","",(T210-Q210)&gt;=2,"A tiempo",(T210-Q210)&lt;1,"Proximo a Vencer",T210-Q210&lt;0,"Vencido"),_xlfn.IFS(Q210="APROBADO","",Q210="CANCELADO","",Q210="DEVUELTO","",AND(Q210&gt;=0,Q210&lt;=2),"A tiempo",Q210=3,"Proximo a Vencer",Q210&gt;3,"Vencido"))</f>
        <v/>
      </c>
      <c r="S210" s="162" t="s">
        <v>787</v>
      </c>
      <c r="T210" s="162">
        <f>IF(SEGUIMIENTO[[#This Row],[REVISION]]="Primera",VLOOKUP(SEGUIMIENTO[[#This Row],[MODALIDAD]],Actividad[[#All],[TIPO]:[Tiempo Respuesta]],2,0),VLOOKUP(SEGUIMIENTO[[#This Row],[MODALIDAD]],Actividad[[#All],[TIPO]:[Segunda]],3,0))</f>
        <v>3</v>
      </c>
      <c r="U210" s="162">
        <f>IF(SEGUIMIENTO[[#This Row],[FECHA DE REVISION]]&gt;0,NETWORKDAYS(SEGUIMIENTO[[#This Row],[FECHA DE RECEPCION]],SEGUIMIENTO[[#This Row],[FECHA DE REVISION]],Tablas!$AA$2:$AA$37),"")</f>
        <v>1</v>
      </c>
      <c r="V210" s="162" t="str">
        <f>IFERROR(IF(SEGUIMIENTO[[#This Row],[TIEMPO PARA RESPUESTA / DIAS]]-SEGUIMIENTO[[#This Row],[TIEMPO DE RESPUESTA]]&gt;=0,"OPORTUNA","VENCIDO"),"")</f>
        <v>OPORTUNA</v>
      </c>
      <c r="W210" s="162"/>
    </row>
    <row r="211" spans="1:23" ht="21.75" customHeight="1">
      <c r="A211" s="162" t="s">
        <v>788</v>
      </c>
      <c r="B211" s="202" t="s">
        <v>789</v>
      </c>
      <c r="C211" s="162" t="s">
        <v>37</v>
      </c>
      <c r="D211" s="162" t="str">
        <f>VLOOKUP(SEGUIMIENTO[[#This Row],[TIPO]],Actividad[#All],2,0)</f>
        <v>Liquidación</v>
      </c>
      <c r="E211" s="162" t="s">
        <v>37</v>
      </c>
      <c r="F211" s="162" t="s">
        <v>77</v>
      </c>
      <c r="G211" s="162" t="s">
        <v>27</v>
      </c>
      <c r="H211" s="162" t="s">
        <v>67</v>
      </c>
      <c r="I211" s="162" t="s">
        <v>50</v>
      </c>
      <c r="J211" s="168" t="s">
        <v>346</v>
      </c>
      <c r="K211" s="162" t="s">
        <v>227</v>
      </c>
      <c r="L211" s="162"/>
      <c r="M211" s="162"/>
      <c r="N211" s="162" t="s">
        <v>12</v>
      </c>
      <c r="O211" s="165">
        <v>46106</v>
      </c>
      <c r="P211" s="165">
        <v>46112</v>
      </c>
      <c r="Q211" s="164" t="str" cm="1">
        <f t="array" aca="1" ref="Q211" ca="1">IFERROR(_xlfn.IFS(K211="DEVUELTO","DEVUELTO",K211="APROBADO","APROBADO",K211="CANCELADO","CANCELADO",K211="ASIGNADO",NETWORKDAYS(O211,TODAY(),Tablas!$AA$2:$AA$37)),"")</f>
        <v>DEVUELTO</v>
      </c>
      <c r="R211" s="162" t="str" cm="1">
        <f t="array" aca="1" ref="R211" ca="1">IF(N211="Primera",_xlfn.IFS(Q211="APROBADO","",Q211="CANCELADO","",Q211="DEVUELTO","",(T211-Q211)&gt;=2,"A tiempo",(T211-Q211)&lt;1,"Proximo a Vencer",T211-Q211&lt;0,"Vencido"),_xlfn.IFS(Q211="APROBADO","",Q211="CANCELADO","",Q211="DEVUELTO","",AND(Q211&gt;=0,Q211&lt;=2),"A tiempo",Q211=3,"Proximo a Vencer",Q211&gt;3,"Vencido"))</f>
        <v/>
      </c>
      <c r="S211" s="163" t="s">
        <v>790</v>
      </c>
      <c r="T211" s="162">
        <v>5</v>
      </c>
      <c r="U211" s="162">
        <f>IF(SEGUIMIENTO[[#This Row],[FECHA DE REVISION]]&gt;0,NETWORKDAYS(SEGUIMIENTO[[#This Row],[FECHA DE RECEPCION]],SEGUIMIENTO[[#This Row],[FECHA DE REVISION]],Tablas!$AA$2:$AA$37),"")</f>
        <v>5</v>
      </c>
      <c r="V211" s="162" t="str">
        <f>IFERROR(IF(SEGUIMIENTO[[#This Row],[TIEMPO PARA RESPUESTA / DIAS]]-SEGUIMIENTO[[#This Row],[TIEMPO DE RESPUESTA]]&gt;=0,"OPORTUNA","VENCIDO"),"")</f>
        <v>OPORTUNA</v>
      </c>
      <c r="W211" s="162"/>
    </row>
    <row r="212" spans="1:23" ht="21.75" customHeight="1">
      <c r="A212" s="162" t="s">
        <v>788</v>
      </c>
      <c r="B212" s="202" t="s">
        <v>789</v>
      </c>
      <c r="C212" s="162" t="s">
        <v>37</v>
      </c>
      <c r="D212" t="str">
        <f>VLOOKUP(SEGUIMIENTO[[#This Row],[TIPO]],Actividad[#All],2,0)</f>
        <v>Liquidación</v>
      </c>
      <c r="E212" s="162" t="s">
        <v>37</v>
      </c>
      <c r="F212" s="162" t="s">
        <v>77</v>
      </c>
      <c r="G212" s="162" t="s">
        <v>27</v>
      </c>
      <c r="H212" s="162" t="s">
        <v>67</v>
      </c>
      <c r="I212" s="162" t="s">
        <v>50</v>
      </c>
      <c r="J212" s="168" t="s">
        <v>346</v>
      </c>
      <c r="K212" s="162" t="s">
        <v>223</v>
      </c>
      <c r="L212" s="162"/>
      <c r="M212" s="165">
        <v>46122</v>
      </c>
      <c r="N212" s="162" t="s">
        <v>3</v>
      </c>
      <c r="O212" s="165">
        <v>46122</v>
      </c>
      <c r="P212" s="165">
        <v>46122</v>
      </c>
      <c r="Q212" s="164" t="str" cm="1">
        <f t="array" aca="1" ref="Q212" ca="1">IFERROR(_xlfn.IFS(K212="DEVUELTO","DEVUELTO",K212="APROBADO","APROBADO",K212="CANCELADO","CANCELADO",K212="ASIGNADO",NETWORKDAYS(O212,TODAY(),Tablas!$AA$2:$AA$37)),"")</f>
        <v>APROBADO</v>
      </c>
      <c r="R212" s="162" t="str" cm="1">
        <f t="array" aca="1" ref="R212" ca="1">IF(N212="Primera",_xlfn.IFS(Q212="APROBADO","",Q212="CANCELADO","",Q212="DEVUELTO","",(T212-Q212)&gt;=2,"A tiempo",(T212-Q212)&lt;1,"Proximo a Vencer",T212-Q212&lt;0,"Vencido"),_xlfn.IFS(Q212="APROBADO","",Q212="CANCELADO","",Q212="DEVUELTO","",AND(Q212&gt;=0,Q212&lt;=2),"A tiempo",Q212=3,"Proximo a Vencer",Q212&gt;3,"Vencido"))</f>
        <v/>
      </c>
      <c r="S212" s="66" t="s">
        <v>450</v>
      </c>
      <c r="T212" s="162">
        <f>IF(SEGUIMIENTO[[#This Row],[REVISION]]="Primera",VLOOKUP(SEGUIMIENTO[[#This Row],[MODALIDAD]],Actividad[[#All],[TIPO]:[Tiempo Respuesta]],2,0),VLOOKUP(SEGUIMIENTO[[#This Row],[MODALIDAD]],Actividad[[#All],[TIPO]:[Segunda]],3,0))</f>
        <v>1</v>
      </c>
      <c r="U212" s="162">
        <f>IF(SEGUIMIENTO[[#This Row],[FECHA DE REVISION]]&gt;0,NETWORKDAYS(SEGUIMIENTO[[#This Row],[FECHA DE RECEPCION]],SEGUIMIENTO[[#This Row],[FECHA DE REVISION]],Tablas!$AA$2:$AA$37),"")</f>
        <v>1</v>
      </c>
      <c r="V212" s="162" t="str">
        <f>IFERROR(IF(SEGUIMIENTO[[#This Row],[TIEMPO PARA RESPUESTA / DIAS]]-SEGUIMIENTO[[#This Row],[TIEMPO DE RESPUESTA]]&gt;=0,"OPORTUNA","VENCIDO"),"")</f>
        <v>OPORTUNA</v>
      </c>
      <c r="W212" s="162"/>
    </row>
    <row r="213" spans="1:23">
      <c r="A213" s="162" t="s">
        <v>791</v>
      </c>
      <c r="B213" s="199" t="s">
        <v>518</v>
      </c>
      <c r="C213" s="162" t="s">
        <v>63</v>
      </c>
      <c r="D213" s="162" t="str">
        <f>VLOOKUP(SEGUIMIENTO[[#This Row],[TIPO]],Actividad[#All],2,0)</f>
        <v>Proceso</v>
      </c>
      <c r="E213" s="162" t="s">
        <v>36</v>
      </c>
      <c r="F213" s="162" t="s">
        <v>169</v>
      </c>
      <c r="G213" s="162" t="s">
        <v>27</v>
      </c>
      <c r="H213" s="162" t="s">
        <v>67</v>
      </c>
      <c r="I213" s="162" t="s">
        <v>64</v>
      </c>
      <c r="J213" s="181" t="s">
        <v>348</v>
      </c>
      <c r="K213" s="162" t="s">
        <v>227</v>
      </c>
      <c r="L213" s="162"/>
      <c r="M213" s="162"/>
      <c r="N213" s="162" t="s">
        <v>12</v>
      </c>
      <c r="O213" s="165">
        <v>46105</v>
      </c>
      <c r="P213" s="165">
        <v>46111</v>
      </c>
      <c r="Q213" s="164" t="str" cm="1">
        <f t="array" aca="1" ref="Q213" ca="1">IFERROR(_xlfn.IFS(K213="DEVUELTO","DEVUELTO",K213="APROBADO","APROBADO",K213="CANCELADO","CANCELADO",K213="ASIGNADO",NETWORKDAYS(O213,TODAY(),Tablas!$AA$2:$AA$37)),"")</f>
        <v>DEVUELTO</v>
      </c>
      <c r="R213" s="162" t="str" cm="1">
        <f t="array" aca="1" ref="R213" ca="1">IF(N213="Primera",_xlfn.IFS(Q213="APROBADO","",Q213="CANCELADO","",Q213="DEVUELTO","",(T213-Q213)&gt;=2,"A tiempo",(T213-Q213)&lt;1,"Proximo a Vencer",T213-Q213&lt;0,"Vencido"),_xlfn.IFS(Q213="APROBADO","",Q213="CANCELADO","",Q213="DEVUELTO","",AND(Q213&gt;=0,Q213&lt;=2),"A tiempo",Q213=3,"Proximo a Vencer",Q213&gt;3,"Vencido"))</f>
        <v/>
      </c>
      <c r="S213" s="162" t="s">
        <v>792</v>
      </c>
      <c r="T213" s="162">
        <f>IF(SEGUIMIENTO[[#This Row],[REVISION]]="Primera",VLOOKUP(SEGUIMIENTO[[#This Row],[MODALIDAD]],Actividad[[#All],[TIPO]:[Tiempo Respuesta]],2,0),VLOOKUP(SEGUIMIENTO[[#This Row],[MODALIDAD]],Actividad[[#All],[TIPO]:[Segunda]],3,0))</f>
        <v>5</v>
      </c>
      <c r="U213" s="162">
        <f>IF(SEGUIMIENTO[[#This Row],[FECHA DE REVISION]]&gt;0,NETWORKDAYS(SEGUIMIENTO[[#This Row],[FECHA DE RECEPCION]],SEGUIMIENTO[[#This Row],[FECHA DE REVISION]],Tablas!$AA$2:$AA$37),"")</f>
        <v>5</v>
      </c>
      <c r="V213" s="162" t="str">
        <f>IFERROR(IF(SEGUIMIENTO[[#This Row],[TIEMPO PARA RESPUESTA / DIAS]]-SEGUIMIENTO[[#This Row],[TIEMPO DE RESPUESTA]]&gt;=0,"OPORTUNA","VENCIDO"),"")</f>
        <v>OPORTUNA</v>
      </c>
      <c r="W213" s="162"/>
    </row>
    <row r="214" spans="1:23">
      <c r="A214" s="162" t="s">
        <v>791</v>
      </c>
      <c r="B214" s="199" t="s">
        <v>518</v>
      </c>
      <c r="C214" s="162" t="s">
        <v>63</v>
      </c>
      <c r="D214" s="162" t="str">
        <f>VLOOKUP(SEGUIMIENTO[[#This Row],[TIPO]],Actividad[#All],2,0)</f>
        <v>Proceso</v>
      </c>
      <c r="E214" s="162" t="s">
        <v>36</v>
      </c>
      <c r="F214" s="162" t="s">
        <v>169</v>
      </c>
      <c r="G214" s="162" t="s">
        <v>27</v>
      </c>
      <c r="H214" s="162" t="s">
        <v>67</v>
      </c>
      <c r="I214" s="162" t="s">
        <v>64</v>
      </c>
      <c r="J214" s="181" t="s">
        <v>348</v>
      </c>
      <c r="K214" s="162" t="s">
        <v>227</v>
      </c>
      <c r="L214" s="162"/>
      <c r="M214" s="162"/>
      <c r="N214" s="162" t="s">
        <v>3</v>
      </c>
      <c r="O214" s="165">
        <v>46127</v>
      </c>
      <c r="P214" s="165">
        <v>46129</v>
      </c>
      <c r="Q214" s="164" t="str" cm="1">
        <f t="array" aca="1" ref="Q214" ca="1">IFERROR(_xlfn.IFS(K214="DEVUELTO","DEVUELTO",K214="APROBADO","APROBADO",K214="CANCELADO","CANCELADO",K214="ASIGNADO",NETWORKDAYS(O214,TODAY(),Tablas!$AA$2:$AA$37)),"")</f>
        <v>DEVUELTO</v>
      </c>
      <c r="R214" s="162" t="str" cm="1">
        <f t="array" aca="1" ref="R214" ca="1">IF(N214="Primera",_xlfn.IFS(Q214="APROBADO","",Q214="CANCELADO","",Q214="DEVUELTO","",(T214-Q214)&gt;=2,"A tiempo",(T214-Q214)&lt;1,"Proximo a Vencer",T214-Q214&lt;0,"Vencido"),_xlfn.IFS(Q214="APROBADO","",Q214="CANCELADO","",Q214="DEVUELTO","",AND(Q214&gt;=0,Q214&lt;=2),"A tiempo",Q214=3,"Proximo a Vencer",Q214&gt;3,"Vencido"))</f>
        <v/>
      </c>
      <c r="S214" s="162" t="s">
        <v>793</v>
      </c>
      <c r="T214" s="162">
        <f>IF(SEGUIMIENTO[[#This Row],[REVISION]]="Primera",VLOOKUP(SEGUIMIENTO[[#This Row],[MODALIDAD]],Actividad[[#All],[TIPO]:[Tiempo Respuesta]],2,0),VLOOKUP(SEGUIMIENTO[[#This Row],[MODALIDAD]],Actividad[[#All],[TIPO]:[Segunda]],3,0))</f>
        <v>3</v>
      </c>
      <c r="U214" s="162">
        <f>IF(SEGUIMIENTO[[#This Row],[FECHA DE REVISION]]&gt;0,NETWORKDAYS(SEGUIMIENTO[[#This Row],[FECHA DE RECEPCION]],SEGUIMIENTO[[#This Row],[FECHA DE REVISION]],Tablas!$AA$2:$AA$37),"")</f>
        <v>3</v>
      </c>
      <c r="V214" s="162" t="str">
        <f>IFERROR(IF(SEGUIMIENTO[[#This Row],[TIEMPO PARA RESPUESTA / DIAS]]-SEGUIMIENTO[[#This Row],[TIEMPO DE RESPUESTA]]&gt;=0,"OPORTUNA","VENCIDO"),"")</f>
        <v>OPORTUNA</v>
      </c>
      <c r="W214" s="162"/>
    </row>
    <row r="215" spans="1:23">
      <c r="A215" s="162" t="s">
        <v>791</v>
      </c>
      <c r="B215" s="199" t="s">
        <v>518</v>
      </c>
      <c r="C215" s="162" t="s">
        <v>63</v>
      </c>
      <c r="D215" s="162" t="str">
        <f>VLOOKUP(SEGUIMIENTO[[#This Row],[TIPO]],Actividad[#All],2,0)</f>
        <v>Proceso</v>
      </c>
      <c r="E215" s="162" t="s">
        <v>36</v>
      </c>
      <c r="F215" s="162" t="s">
        <v>169</v>
      </c>
      <c r="G215" s="162" t="s">
        <v>27</v>
      </c>
      <c r="H215" s="162" t="s">
        <v>67</v>
      </c>
      <c r="I215" s="162" t="s">
        <v>64</v>
      </c>
      <c r="J215" s="181" t="s">
        <v>348</v>
      </c>
      <c r="K215" s="162" t="s">
        <v>227</v>
      </c>
      <c r="L215" s="162"/>
      <c r="M215" s="162"/>
      <c r="N215" s="162" t="s">
        <v>175</v>
      </c>
      <c r="O215" s="165">
        <v>46136</v>
      </c>
      <c r="P215" s="165">
        <v>46140</v>
      </c>
      <c r="Q215" s="164" t="str" cm="1">
        <f t="array" aca="1" ref="Q215" ca="1">IFERROR(_xlfn.IFS(K215="DEVUELTO","DEVUELTO",K215="APROBADO","APROBADO",K215="CANCELADO","CANCELADO",K215="ASIGNADO",NETWORKDAYS(O215,TODAY(),Tablas!$AA$2:$AA$37)),"")</f>
        <v>DEVUELTO</v>
      </c>
      <c r="R215" s="162" t="str" cm="1">
        <f t="array" aca="1" ref="R215" ca="1">IF(N215="Primera",_xlfn.IFS(Q215="APROBADO","",Q215="CANCELADO","",Q215="DEVUELTO","",(T215-Q215)&gt;=2,"A tiempo",(T215-Q215)&lt;1,"Proximo a Vencer",T215-Q215&lt;0,"Vencido"),_xlfn.IFS(Q215="APROBADO","",Q215="CANCELADO","",Q215="DEVUELTO","",AND(Q215&gt;=0,Q215&lt;=2),"A tiempo",Q215=3,"Proximo a Vencer",Q215&gt;3,"Vencido"))</f>
        <v/>
      </c>
      <c r="S215" s="162" t="s">
        <v>794</v>
      </c>
      <c r="T215" s="162">
        <f>IF(SEGUIMIENTO[[#This Row],[REVISION]]="Primera",VLOOKUP(SEGUIMIENTO[[#This Row],[MODALIDAD]],Actividad[[#All],[TIPO]:[Tiempo Respuesta]],2,0),VLOOKUP(SEGUIMIENTO[[#This Row],[MODALIDAD]],Actividad[[#All],[TIPO]:[Segunda]],3,0))</f>
        <v>3</v>
      </c>
      <c r="U215" s="162">
        <f>IF(SEGUIMIENTO[[#This Row],[FECHA DE REVISION]]&gt;0,NETWORKDAYS(SEGUIMIENTO[[#This Row],[FECHA DE RECEPCION]],SEGUIMIENTO[[#This Row],[FECHA DE REVISION]],Tablas!$AA$2:$AA$37),"")</f>
        <v>3</v>
      </c>
      <c r="V215" s="162" t="str">
        <f>IFERROR(IF(SEGUIMIENTO[[#This Row],[TIEMPO PARA RESPUESTA / DIAS]]-SEGUIMIENTO[[#This Row],[TIEMPO DE RESPUESTA]]&gt;=0,"OPORTUNA","VENCIDO"),"")</f>
        <v>OPORTUNA</v>
      </c>
      <c r="W215" s="162"/>
    </row>
    <row r="216" spans="1:23">
      <c r="A216" s="162" t="s">
        <v>791</v>
      </c>
      <c r="B216" s="199" t="s">
        <v>518</v>
      </c>
      <c r="C216" s="162" t="s">
        <v>63</v>
      </c>
      <c r="D216" t="str">
        <f>VLOOKUP(SEGUIMIENTO[[#This Row],[TIPO]],Actividad[#All],2,0)</f>
        <v>Proceso</v>
      </c>
      <c r="E216" s="162" t="s">
        <v>36</v>
      </c>
      <c r="F216" s="162" t="s">
        <v>169</v>
      </c>
      <c r="G216" s="162" t="s">
        <v>27</v>
      </c>
      <c r="H216" s="162" t="s">
        <v>67</v>
      </c>
      <c r="I216" s="162" t="s">
        <v>64</v>
      </c>
      <c r="J216" s="188" t="s">
        <v>348</v>
      </c>
      <c r="K216" s="162" t="s">
        <v>227</v>
      </c>
      <c r="L216" s="162"/>
      <c r="M216" s="162"/>
      <c r="N216" s="162" t="s">
        <v>179</v>
      </c>
      <c r="O216" s="165">
        <v>46146</v>
      </c>
      <c r="P216" s="165">
        <v>46147</v>
      </c>
      <c r="Q216" s="152" t="str" cm="1">
        <f t="array" aca="1" ref="Q216" ca="1">IFERROR(_xlfn.IFS(K216="DEVUELTO","DEVUELTO",K216="APROBADO","APROBADO",K216="CANCELADO","CANCELADO",K216="ASIGNADO",NETWORKDAYS(O216,TODAY(),Tablas!$AA$2:$AA$37)),"")</f>
        <v>DEVUELTO</v>
      </c>
      <c r="R216" t="str" cm="1">
        <f t="array" aca="1" ref="R216" ca="1">IF(N216="Primera",_xlfn.IFS(Q216="APROBADO","",Q216="CANCELADO","",Q216="DEVUELTO","",(T216-Q216)&gt;=2,"A tiempo",(T216-Q216)&lt;1,"Proximo a Vencer",T216-Q216&lt;0,"Vencido"),_xlfn.IFS(Q216="APROBADO","",Q216="CANCELADO","",Q216="DEVUELTO","",AND(Q216&gt;=0,Q216&lt;=2),"A tiempo",Q216=3,"Proximo a Vencer",Q216&gt;3,"Vencido"))</f>
        <v/>
      </c>
      <c r="S216" t="s">
        <v>795</v>
      </c>
      <c r="T216">
        <f>IF(SEGUIMIENTO[[#This Row],[REVISION]]="Primera",VLOOKUP(SEGUIMIENTO[[#This Row],[MODALIDAD]],Actividad[[#All],[TIPO]:[Tiempo Respuesta]],2,0),VLOOKUP(SEGUIMIENTO[[#This Row],[MODALIDAD]],Actividad[[#All],[TIPO]:[Segunda]],3,0))</f>
        <v>3</v>
      </c>
      <c r="U216">
        <f>IF(SEGUIMIENTO[[#This Row],[FECHA DE REVISION]]&gt;0,NETWORKDAYS(SEGUIMIENTO[[#This Row],[FECHA DE RECEPCION]],SEGUIMIENTO[[#This Row],[FECHA DE REVISION]],Tablas!$AA$2:$AA$37),"")</f>
        <v>2</v>
      </c>
      <c r="V216" t="str">
        <f>IFERROR(IF(SEGUIMIENTO[[#This Row],[TIEMPO PARA RESPUESTA / DIAS]]-SEGUIMIENTO[[#This Row],[TIEMPO DE RESPUESTA]]&gt;=0,"OPORTUNA","VENCIDO"),"")</f>
        <v>OPORTUNA</v>
      </c>
    </row>
    <row r="217" spans="1:23">
      <c r="A217" s="162" t="s">
        <v>796</v>
      </c>
      <c r="B217" s="199" t="s">
        <v>797</v>
      </c>
      <c r="C217" s="162" t="s">
        <v>166</v>
      </c>
      <c r="D217" s="162" t="str">
        <f>VLOOKUP(SEGUIMIENTO[[#This Row],[TIPO]],Actividad[#All],2,0)</f>
        <v>Proceso</v>
      </c>
      <c r="E217" s="162" t="s">
        <v>36</v>
      </c>
      <c r="F217" s="162" t="s">
        <v>89</v>
      </c>
      <c r="G217" s="162" t="s">
        <v>31</v>
      </c>
      <c r="H217" s="162" t="s">
        <v>57</v>
      </c>
      <c r="I217" s="162" t="s">
        <v>79</v>
      </c>
      <c r="J217" s="187" t="s">
        <v>349</v>
      </c>
      <c r="K217" s="162" t="s">
        <v>227</v>
      </c>
      <c r="L217" s="162"/>
      <c r="M217" s="162"/>
      <c r="N217" s="162" t="s">
        <v>12</v>
      </c>
      <c r="O217" s="165">
        <v>46106</v>
      </c>
      <c r="P217" s="165">
        <v>46118</v>
      </c>
      <c r="Q217" s="164" t="str" cm="1">
        <f t="array" aca="1" ref="Q217" ca="1">IFERROR(_xlfn.IFS(K217="DEVUELTO","DEVUELTO",K217="APROBADO","APROBADO",K217="CANCELADO","CANCELADO",K217="ASIGNADO",NETWORKDAYS(O217,TODAY(),Tablas!$AA$2:$AA$37)),"")</f>
        <v>DEVUELTO</v>
      </c>
      <c r="R217" s="162" t="str" cm="1">
        <f t="array" aca="1" ref="R217" ca="1">IF(N217="Primera",_xlfn.IFS(Q217="APROBADO","",Q217="CANCELADO","",Q217="DEVUELTO","",(T217-Q217)&gt;=2,"A tiempo",(T217-Q217)&lt;1,"Proximo a Vencer",T217-Q217&lt;0,"Vencido"),_xlfn.IFS(Q217="APROBADO","",Q217="CANCELADO","",Q217="DEVUELTO","",AND(Q217&gt;=0,Q217&lt;=2),"A tiempo",Q217=3,"Proximo a Vencer",Q217&gt;3,"Vencido"))</f>
        <v/>
      </c>
      <c r="S217" s="162" t="s">
        <v>798</v>
      </c>
      <c r="T217" s="162">
        <f>IF(SEGUIMIENTO[[#This Row],[REVISION]]="Primera",VLOOKUP(SEGUIMIENTO[[#This Row],[MODALIDAD]],Actividad[[#All],[TIPO]:[Tiempo Respuesta]],2,0),VLOOKUP(SEGUIMIENTO[[#This Row],[MODALIDAD]],Actividad[[#All],[TIPO]:[Segunda]],3,0))</f>
        <v>5</v>
      </c>
      <c r="U217" s="162">
        <f>IF(SEGUIMIENTO[[#This Row],[FECHA DE REVISION]]&gt;0,NETWORKDAYS(SEGUIMIENTO[[#This Row],[FECHA DE RECEPCION]],SEGUIMIENTO[[#This Row],[FECHA DE REVISION]],Tablas!$AA$2:$AA$37),"")</f>
        <v>7</v>
      </c>
      <c r="V217" s="162" t="str">
        <f>IFERROR(IF(SEGUIMIENTO[[#This Row],[TIEMPO PARA RESPUESTA / DIAS]]-SEGUIMIENTO[[#This Row],[TIEMPO DE RESPUESTA]]&gt;=0,"OPORTUNA","VENCIDO"),"")</f>
        <v>VENCIDO</v>
      </c>
      <c r="W217" s="162"/>
    </row>
    <row r="218" spans="1:23">
      <c r="A218" s="162" t="s">
        <v>796</v>
      </c>
      <c r="B218" s="199" t="s">
        <v>797</v>
      </c>
      <c r="C218" s="162" t="s">
        <v>166</v>
      </c>
      <c r="D218" s="162" t="str">
        <f>VLOOKUP(SEGUIMIENTO[[#This Row],[TIPO]],Actividad[#All],2,0)</f>
        <v>Proceso</v>
      </c>
      <c r="E218" s="162" t="s">
        <v>36</v>
      </c>
      <c r="F218" s="162" t="s">
        <v>89</v>
      </c>
      <c r="G218" s="162" t="s">
        <v>31</v>
      </c>
      <c r="H218" s="162" t="s">
        <v>57</v>
      </c>
      <c r="I218" s="162" t="s">
        <v>79</v>
      </c>
      <c r="J218" s="187" t="s">
        <v>349</v>
      </c>
      <c r="K218" s="162" t="s">
        <v>227</v>
      </c>
      <c r="L218" s="162"/>
      <c r="M218" s="162"/>
      <c r="N218" s="162" t="s">
        <v>3</v>
      </c>
      <c r="O218" s="165">
        <v>46129</v>
      </c>
      <c r="P218" s="165">
        <v>46146</v>
      </c>
      <c r="Q218" s="164" t="str" cm="1">
        <f t="array" aca="1" ref="Q218" ca="1">IFERROR(_xlfn.IFS(K218="DEVUELTO","DEVUELTO",K218="APROBADO","APROBADO",K218="CANCELADO","CANCELADO",K218="ASIGNADO",NETWORKDAYS(O218,TODAY(),Tablas!$AA$2:$AA$37)),"")</f>
        <v>DEVUELTO</v>
      </c>
      <c r="R218" s="162" t="str" cm="1">
        <f t="array" aca="1" ref="R218" ca="1">IF(N218="Primera",_xlfn.IFS(Q218="APROBADO","",Q218="CANCELADO","",Q218="DEVUELTO","",(T218-Q218)&gt;=2,"A tiempo",(T218-Q218)&lt;1,"Proximo a Vencer",T218-Q218&lt;0,"Vencido"),_xlfn.IFS(Q218="APROBADO","",Q218="CANCELADO","",Q218="DEVUELTO","",AND(Q218&gt;=0,Q218&lt;=2),"A tiempo",Q218=3,"Proximo a Vencer",Q218&gt;3,"Vencido"))</f>
        <v/>
      </c>
      <c r="S218" s="162" t="s">
        <v>799</v>
      </c>
      <c r="T218" s="162">
        <f>IF(SEGUIMIENTO[[#This Row],[REVISION]]="Primera",VLOOKUP(SEGUIMIENTO[[#This Row],[MODALIDAD]],Actividad[[#All],[TIPO]:[Tiempo Respuesta]],2,0),VLOOKUP(SEGUIMIENTO[[#This Row],[MODALIDAD]],Actividad[[#All],[TIPO]:[Segunda]],3,0))</f>
        <v>3</v>
      </c>
      <c r="U218" s="162">
        <f>IF(SEGUIMIENTO[[#This Row],[FECHA DE REVISION]]&gt;0,NETWORKDAYS(SEGUIMIENTO[[#This Row],[FECHA DE RECEPCION]],SEGUIMIENTO[[#This Row],[FECHA DE REVISION]],Tablas!$AA$2:$AA$37),"")</f>
        <v>11</v>
      </c>
      <c r="V218" s="162" t="str">
        <f>IFERROR(IF(SEGUIMIENTO[[#This Row],[TIEMPO PARA RESPUESTA / DIAS]]-SEGUIMIENTO[[#This Row],[TIEMPO DE RESPUESTA]]&gt;=0,"OPORTUNA","VENCIDO"),"")</f>
        <v>VENCIDO</v>
      </c>
      <c r="W218" s="162"/>
    </row>
    <row r="219" spans="1:23">
      <c r="A219" s="162" t="s">
        <v>796</v>
      </c>
      <c r="B219" s="199" t="s">
        <v>797</v>
      </c>
      <c r="C219" s="162" t="s">
        <v>166</v>
      </c>
      <c r="D219" s="162" t="str">
        <f>VLOOKUP(SEGUIMIENTO[[#This Row],[TIPO]],Actividad[#All],2,0)</f>
        <v>Proceso</v>
      </c>
      <c r="E219" s="162" t="s">
        <v>36</v>
      </c>
      <c r="F219" s="162" t="s">
        <v>89</v>
      </c>
      <c r="G219" s="162" t="s">
        <v>31</v>
      </c>
      <c r="H219" s="162" t="s">
        <v>57</v>
      </c>
      <c r="I219" s="162" t="s">
        <v>79</v>
      </c>
      <c r="J219" s="187" t="s">
        <v>349</v>
      </c>
      <c r="K219" s="162" t="s">
        <v>223</v>
      </c>
      <c r="L219" s="162"/>
      <c r="M219" s="162"/>
      <c r="N219" s="162" t="s">
        <v>175</v>
      </c>
      <c r="O219" s="165">
        <v>46154</v>
      </c>
      <c r="P219" s="165">
        <v>46156</v>
      </c>
      <c r="Q219" s="164" t="str" cm="1">
        <f t="array" aca="1" ref="Q219" ca="1">IFERROR(_xlfn.IFS(K219="DEVUELTO","DEVUELTO",K219="APROBADO","APROBADO",K219="CANCELADO","CANCELADO",K219="ASIGNADO",NETWORKDAYS(O219,TODAY(),Tablas!$AA$2:$AA$37)),"")</f>
        <v>APROBADO</v>
      </c>
      <c r="R219" s="162" t="str" cm="1">
        <f t="array" aca="1" ref="R219" ca="1">IF(N219="Primera",_xlfn.IFS(Q219="APROBADO","",Q219="CANCELADO","",Q219="DEVUELTO","",(T219-Q219)&gt;=2,"A tiempo",(T219-Q219)&lt;1,"Proximo a Vencer",T219-Q219&lt;0,"Vencido"),_xlfn.IFS(Q219="APROBADO","",Q219="CANCELADO","",Q219="DEVUELTO","",AND(Q219&gt;=0,Q219&lt;=2),"A tiempo",Q219=3,"Proximo a Vencer",Q219&gt;3,"Vencido"))</f>
        <v/>
      </c>
      <c r="S219" s="162" t="s">
        <v>800</v>
      </c>
      <c r="T219" s="162">
        <f>IF(SEGUIMIENTO[[#This Row],[REVISION]]="Primera",VLOOKUP(SEGUIMIENTO[[#This Row],[MODALIDAD]],Actividad[[#All],[TIPO]:[Tiempo Respuesta]],2,0),VLOOKUP(SEGUIMIENTO[[#This Row],[MODALIDAD]],Actividad[[#All],[TIPO]:[Segunda]],3,0))</f>
        <v>3</v>
      </c>
      <c r="U219" s="162">
        <f>IF(SEGUIMIENTO[[#This Row],[FECHA DE REVISION]]&gt;0,NETWORKDAYS(SEGUIMIENTO[[#This Row],[FECHA DE RECEPCION]],SEGUIMIENTO[[#This Row],[FECHA DE REVISION]],Tablas!$AA$2:$AA$37),"")</f>
        <v>3</v>
      </c>
      <c r="V219" s="162" t="str">
        <f>IFERROR(IF(SEGUIMIENTO[[#This Row],[TIEMPO PARA RESPUESTA / DIAS]]-SEGUIMIENTO[[#This Row],[TIEMPO DE RESPUESTA]]&gt;=0,"OPORTUNA","VENCIDO"),"")</f>
        <v>OPORTUNA</v>
      </c>
      <c r="W219" s="162"/>
    </row>
    <row r="220" spans="1:23">
      <c r="A220" s="162" t="s">
        <v>801</v>
      </c>
      <c r="B220" s="202" t="s">
        <v>802</v>
      </c>
      <c r="C220" s="162" t="s">
        <v>37</v>
      </c>
      <c r="D220" s="162" t="str">
        <f>VLOOKUP(SEGUIMIENTO[[#This Row],[TIPO]],Actividad[#All],2,0)</f>
        <v>Liquidación</v>
      </c>
      <c r="E220" s="162" t="s">
        <v>37</v>
      </c>
      <c r="F220" s="162" t="s">
        <v>91</v>
      </c>
      <c r="G220" s="162" t="s">
        <v>27</v>
      </c>
      <c r="H220" s="162" t="s">
        <v>67</v>
      </c>
      <c r="I220" s="162" t="s">
        <v>22</v>
      </c>
      <c r="J220" s="187" t="s">
        <v>350</v>
      </c>
      <c r="K220" s="162" t="s">
        <v>227</v>
      </c>
      <c r="L220" s="162"/>
      <c r="M220" s="162"/>
      <c r="N220" s="162" t="s">
        <v>12</v>
      </c>
      <c r="O220" s="165">
        <v>46106</v>
      </c>
      <c r="P220" s="165">
        <v>46121</v>
      </c>
      <c r="Q220" s="164" t="str" cm="1">
        <f t="array" aca="1" ref="Q220" ca="1">IFERROR(_xlfn.IFS(K220="DEVUELTO","DEVUELTO",K220="APROBADO","APROBADO",K220="CANCELADO","CANCELADO",K220="ASIGNADO",NETWORKDAYS(O220,TODAY(),Tablas!$AA$2:$AA$37)),"")</f>
        <v>DEVUELTO</v>
      </c>
      <c r="R220" s="162" t="str" cm="1">
        <f t="array" aca="1" ref="R220" ca="1">IF(N220="Primera",_xlfn.IFS(Q220="APROBADO","",Q220="CANCELADO","",Q220="DEVUELTO","",(T220-Q220)&gt;=2,"A tiempo",(T220-Q220)=1,"Proximo a Vencer",T220-Q220&lt;0,"Vencido"),_xlfn.IFS(Q220="APROBADO","",Q220="CANCELADO","",Q220="DEVUELTO","",AND(Q220&gt;=0,Q220&lt;=2),"A tiempo",Q220=3,"Proximo a Vencer",Q220&gt;3,"Vencido"))</f>
        <v/>
      </c>
      <c r="S220" s="162" t="s">
        <v>803</v>
      </c>
      <c r="T220" s="162">
        <f>IF(SEGUIMIENTO[[#This Row],[REVISION]]="Primera",VLOOKUP(SEGUIMIENTO[[#This Row],[MODALIDAD]],Actividad[[#All],[TIPO]:[Tiempo Respuesta]],2,0),VLOOKUP(SEGUIMIENTO[[#This Row],[MODALIDAD]],Actividad[[#All],[TIPO]:[Segunda]],3,0))</f>
        <v>2</v>
      </c>
      <c r="U220" s="162">
        <f>IF(SEGUIMIENTO[[#This Row],[FECHA DE REVISION]]&gt;0,NETWORKDAYS(SEGUIMIENTO[[#This Row],[FECHA DE RECEPCION]],SEGUIMIENTO[[#This Row],[FECHA DE REVISION]],Tablas!$AA$2:$AA$37),"")</f>
        <v>10</v>
      </c>
      <c r="V220" s="162" t="str">
        <f>IFERROR(IF(SEGUIMIENTO[[#This Row],[TIEMPO PARA RESPUESTA / DIAS]]-SEGUIMIENTO[[#This Row],[TIEMPO DE RESPUESTA]]&gt;=0,"OPORTUNA","VENCIDO"),"")</f>
        <v>VENCIDO</v>
      </c>
      <c r="W220" s="162"/>
    </row>
    <row r="221" spans="1:23">
      <c r="A221" s="162" t="s">
        <v>801</v>
      </c>
      <c r="B221" s="202" t="s">
        <v>802</v>
      </c>
      <c r="C221" s="162" t="s">
        <v>37</v>
      </c>
      <c r="D221" s="162" t="str">
        <f>VLOOKUP(SEGUIMIENTO[[#This Row],[TIPO]],Actividad[#All],2,0)</f>
        <v>Liquidación</v>
      </c>
      <c r="E221" s="162" t="s">
        <v>37</v>
      </c>
      <c r="F221" s="162" t="s">
        <v>91</v>
      </c>
      <c r="G221" s="162" t="s">
        <v>27</v>
      </c>
      <c r="H221" s="162" t="s">
        <v>67</v>
      </c>
      <c r="I221" s="162" t="s">
        <v>22</v>
      </c>
      <c r="J221" s="187" t="s">
        <v>350</v>
      </c>
      <c r="K221" s="162" t="s">
        <v>223</v>
      </c>
      <c r="L221" s="162"/>
      <c r="M221" s="165">
        <v>46134</v>
      </c>
      <c r="N221" s="162" t="s">
        <v>3</v>
      </c>
      <c r="O221" s="165">
        <v>46127</v>
      </c>
      <c r="P221" s="165">
        <v>46127</v>
      </c>
      <c r="Q221" s="164" t="str" cm="1">
        <f t="array" aca="1" ref="Q221" ca="1">IFERROR(_xlfn.IFS(K221="DEVUELTO","DEVUELTO",K221="APROBADO","APROBADO",K221="CANCELADO","CANCELADO",K221="ASIGNADO",NETWORKDAYS(O221,TODAY(),Tablas!$AA$2:$AA$37)),"")</f>
        <v>APROBADO</v>
      </c>
      <c r="R221" s="162" t="str" cm="1">
        <f t="array" aca="1" ref="R221" ca="1">IF(N221="Primera",_xlfn.IFS(Q221="APROBADO","",Q221="CANCELADO","",Q221="DEVUELTO","",(T221-Q221)&gt;=2,"A tiempo",(T221-Q221)=1,"Proximo a Vencer",T221-Q221&lt;0,"Vencido"),_xlfn.IFS(Q221="APROBADO","",Q221="CANCELADO","",Q221="DEVUELTO","",AND(Q221&gt;=0,Q221&lt;=2),"A tiempo",Q221=3,"Proximo a Vencer",Q221&gt;3,"Vencido"))</f>
        <v/>
      </c>
      <c r="S221" s="162" t="s">
        <v>757</v>
      </c>
      <c r="T221" s="162">
        <f>IF(SEGUIMIENTO[[#This Row],[REVISION]]="Primera",VLOOKUP(SEGUIMIENTO[[#This Row],[MODALIDAD]],Actividad[[#All],[TIPO]:[Tiempo Respuesta]],2,0),VLOOKUP(SEGUIMIENTO[[#This Row],[MODALIDAD]],Actividad[[#All],[TIPO]:[Segunda]],3,0))</f>
        <v>1</v>
      </c>
      <c r="U221" s="162">
        <f>IF(SEGUIMIENTO[[#This Row],[FECHA DE REVISION]]&gt;0,NETWORKDAYS(SEGUIMIENTO[[#This Row],[FECHA DE RECEPCION]],SEGUIMIENTO[[#This Row],[FECHA DE REVISION]],Tablas!$AA$2:$AA$37),"")</f>
        <v>1</v>
      </c>
      <c r="V221" s="162" t="str">
        <f>IFERROR(IF(SEGUIMIENTO[[#This Row],[TIEMPO PARA RESPUESTA / DIAS]]-SEGUIMIENTO[[#This Row],[TIEMPO DE RESPUESTA]]&gt;=0,"OPORTUNA","VENCIDO"),"")</f>
        <v>OPORTUNA</v>
      </c>
      <c r="W221" s="162"/>
    </row>
    <row r="222" spans="1:23" ht="20.25" customHeight="1">
      <c r="A222" s="162" t="s">
        <v>804</v>
      </c>
      <c r="B222" s="199" t="s">
        <v>805</v>
      </c>
      <c r="C222" s="162" t="s">
        <v>181</v>
      </c>
      <c r="D222" s="162" t="str">
        <f>VLOOKUP(SEGUIMIENTO[[#This Row],[TIPO]],Actividad[#All],2,0)</f>
        <v>Proceso</v>
      </c>
      <c r="E222" s="162" t="s">
        <v>36</v>
      </c>
      <c r="F222" s="162" t="s">
        <v>180</v>
      </c>
      <c r="G222" s="162" t="s">
        <v>30</v>
      </c>
      <c r="H222" s="162" t="s">
        <v>118</v>
      </c>
      <c r="I222" s="162" t="s">
        <v>189</v>
      </c>
      <c r="J222" s="168" t="s">
        <v>806</v>
      </c>
      <c r="K222" s="162" t="s">
        <v>226</v>
      </c>
      <c r="L222" s="162"/>
      <c r="M222" s="162"/>
      <c r="N222" s="162" t="s">
        <v>12</v>
      </c>
      <c r="O222" s="165">
        <v>46107</v>
      </c>
      <c r="P222" s="165">
        <v>46112</v>
      </c>
      <c r="Q222" s="164" t="str" cm="1">
        <f t="array" aca="1" ref="Q222" ca="1">IFERROR(_xlfn.IFS(K222="DEVUELTO","DEVUELTO",K222="APROBADO","APROBADO",K222="CANCELADO","CANCELADO",K222="ASIGNADO",NETWORKDAYS(O222,TODAY(),Tablas!$AA$2:$AA$37)),"")</f>
        <v>CANCELADO</v>
      </c>
      <c r="R222" s="162" t="str" cm="1">
        <f t="array" aca="1" ref="R222" ca="1">IF(N222="Primera",_xlfn.IFS(Q222="APROBADO","",Q222="CANCELADO","",Q222="DEVUELTO","",(T222-Q222)&gt;=2,"A tiempo",(T222-Q222)=1,"Proximo a Vencer",T222-Q222&lt;0,"Vencido"),_xlfn.IFS(Q222="APROBADO","",Q222="CANCELADO","",Q222="DEVUELTO","",AND(Q222&gt;=0,Q222&lt;=2),"A tiempo",Q222=3,"Proximo a Vencer",Q222&gt;3,"Vencido"))</f>
        <v/>
      </c>
      <c r="S222" s="162" t="s">
        <v>807</v>
      </c>
      <c r="T222" s="162">
        <f>IF(SEGUIMIENTO[[#This Row],[REVISION]]="Primera",VLOOKUP(SEGUIMIENTO[[#This Row],[MODALIDAD]],Actividad[[#All],[TIPO]:[Tiempo Respuesta]],2,0),VLOOKUP(SEGUIMIENTO[[#This Row],[MODALIDAD]],Actividad[[#All],[TIPO]:[Segunda]],3,0))</f>
        <v>5</v>
      </c>
      <c r="U222" s="162">
        <f>IF(SEGUIMIENTO[[#This Row],[FECHA DE REVISION]]&gt;0,NETWORKDAYS(SEGUIMIENTO[[#This Row],[FECHA DE RECEPCION]],SEGUIMIENTO[[#This Row],[FECHA DE REVISION]],Tablas!$AA$2:$AA$37),"")</f>
        <v>4</v>
      </c>
      <c r="V222" s="162" t="str">
        <f>IFERROR(IF(SEGUIMIENTO[[#This Row],[TIEMPO PARA RESPUESTA / DIAS]]-SEGUIMIENTO[[#This Row],[TIEMPO DE RESPUESTA]]&gt;=0,"OPORTUNA","VENCIDO"),"")</f>
        <v>OPORTUNA</v>
      </c>
      <c r="W222" s="162"/>
    </row>
    <row r="223" spans="1:23" ht="15.75" customHeight="1">
      <c r="A223" s="162" t="s">
        <v>808</v>
      </c>
      <c r="B223" s="199" t="s">
        <v>809</v>
      </c>
      <c r="C223" s="162" t="s">
        <v>177</v>
      </c>
      <c r="D223" s="162" t="str">
        <f>VLOOKUP(SEGUIMIENTO[[#This Row],[TIPO]],Actividad[#All],2,0)</f>
        <v>Proceso</v>
      </c>
      <c r="E223" s="162" t="s">
        <v>36</v>
      </c>
      <c r="F223" s="162" t="s">
        <v>176</v>
      </c>
      <c r="G223" s="162" t="s">
        <v>30</v>
      </c>
      <c r="H223" s="162" t="s">
        <v>56</v>
      </c>
      <c r="I223" s="162" t="s">
        <v>39</v>
      </c>
      <c r="J223" s="187" t="s">
        <v>352</v>
      </c>
      <c r="K223" s="162" t="s">
        <v>227</v>
      </c>
      <c r="L223" s="162"/>
      <c r="M223" s="162"/>
      <c r="N223" s="162" t="s">
        <v>12</v>
      </c>
      <c r="O223" s="165">
        <v>46107</v>
      </c>
      <c r="P223" s="165">
        <v>46119</v>
      </c>
      <c r="Q223" s="164" t="str" cm="1">
        <f t="array" aca="1" ref="Q223" ca="1">IFERROR(_xlfn.IFS(K223="DEVUELTO","DEVUELTO",K223="APROBADO","APROBADO",K223="CANCELADO","CANCELADO",K223="ASIGNADO",NETWORKDAYS(O223,TODAY(),Tablas!$AA$2:$AA$37)),"")</f>
        <v>DEVUELTO</v>
      </c>
      <c r="R223" s="162" t="str" cm="1">
        <f t="array" aca="1" ref="R223" ca="1">IF(N223="Primera",_xlfn.IFS(Q223="APROBADO","",Q223="CANCELADO","",Q223="DEVUELTO","",(T223-Q223)&gt;=2,"A tiempo",(T223-Q223)=1,"Proximo a Vencer",T223-Q223&lt;0,"Vencido"),_xlfn.IFS(Q223="APROBADO","",Q223="CANCELADO","",Q223="DEVUELTO","",AND(Q223&gt;=0,Q223&lt;=2),"A tiempo",Q223=3,"Proximo a Vencer",Q223&gt;3,"Vencido"))</f>
        <v/>
      </c>
      <c r="S223" s="163" t="s">
        <v>810</v>
      </c>
      <c r="T223" s="162">
        <f>IF(SEGUIMIENTO[[#This Row],[REVISION]]="Primera",VLOOKUP(SEGUIMIENTO[[#This Row],[MODALIDAD]],Actividad[[#All],[TIPO]:[Tiempo Respuesta]],2,0),VLOOKUP(SEGUIMIENTO[[#This Row],[MODALIDAD]],Actividad[[#All],[TIPO]:[Segunda]],3,0))</f>
        <v>5</v>
      </c>
      <c r="U223" s="162">
        <f>IF(SEGUIMIENTO[[#This Row],[FECHA DE REVISION]]&gt;0,NETWORKDAYS(SEGUIMIENTO[[#This Row],[FECHA DE RECEPCION]],SEGUIMIENTO[[#This Row],[FECHA DE REVISION]],Tablas!$AA$2:$AA$37),"")</f>
        <v>7</v>
      </c>
      <c r="V223" s="162" t="str">
        <f>IFERROR(IF(SEGUIMIENTO[[#This Row],[TIEMPO PARA RESPUESTA / DIAS]]-SEGUIMIENTO[[#This Row],[TIEMPO DE RESPUESTA]]&gt;=0,"OPORTUNA","VENCIDO"),"")</f>
        <v>VENCIDO</v>
      </c>
      <c r="W223" s="162"/>
    </row>
    <row r="224" spans="1:23">
      <c r="A224" s="162" t="s">
        <v>808</v>
      </c>
      <c r="B224" s="199" t="s">
        <v>809</v>
      </c>
      <c r="C224" s="162" t="s">
        <v>177</v>
      </c>
      <c r="D224" t="str">
        <f>VLOOKUP(SEGUIMIENTO[[#This Row],[TIPO]],Actividad[#All],2,0)</f>
        <v>Proceso</v>
      </c>
      <c r="E224" s="162" t="s">
        <v>36</v>
      </c>
      <c r="F224" s="162" t="s">
        <v>176</v>
      </c>
      <c r="G224" s="162" t="s">
        <v>30</v>
      </c>
      <c r="H224" s="162" t="s">
        <v>56</v>
      </c>
      <c r="I224" s="162" t="s">
        <v>39</v>
      </c>
      <c r="J224" s="187" t="s">
        <v>352</v>
      </c>
      <c r="K224" s="162" t="s">
        <v>227</v>
      </c>
      <c r="L224" s="162"/>
      <c r="M224" s="162"/>
      <c r="N224" s="162" t="s">
        <v>3</v>
      </c>
      <c r="O224" s="165">
        <v>46129</v>
      </c>
      <c r="P224" s="165">
        <v>46132</v>
      </c>
      <c r="Q224" s="164" t="str" cm="1">
        <f t="array" aca="1" ref="Q224" ca="1">IFERROR(_xlfn.IFS(K224="DEVUELTO","DEVUELTO",K224="APROBADO","APROBADO",K224="CANCELADO","CANCELADO",K224="ASIGNADO",NETWORKDAYS(O224,TODAY(),Tablas!$AA$2:$AA$37)),"")</f>
        <v>DEVUELTO</v>
      </c>
      <c r="R224" s="162" t="str" cm="1">
        <f t="array" aca="1" ref="R224" ca="1">IF(N224="Primera",_xlfn.IFS(Q224="APROBADO","",Q224="CANCELADO","",Q224="DEVUELTO","",(T224-Q224)&gt;=2,"A tiempo",(T224-Q224)&lt;1,"Proximo a Vencer",T224-Q224&lt;0,"Vencido"),_xlfn.IFS(Q224="APROBADO","",Q224="CANCELADO","",Q224="DEVUELTO","",AND(Q224&gt;=0,Q224&lt;=2),"A tiempo",Q224=3,"Proximo a Vencer",Q224&gt;3,"Vencido"))</f>
        <v/>
      </c>
      <c r="S224" s="162" t="s">
        <v>811</v>
      </c>
      <c r="T224" s="162">
        <f>IF(SEGUIMIENTO[[#This Row],[REVISION]]="Primera",VLOOKUP(SEGUIMIENTO[[#This Row],[MODALIDAD]],Actividad[[#All],[TIPO]:[Tiempo Respuesta]],2,0),VLOOKUP(SEGUIMIENTO[[#This Row],[MODALIDAD]],Actividad[[#All],[TIPO]:[Segunda]],3,0))</f>
        <v>3</v>
      </c>
      <c r="U224" s="162">
        <f>IF(SEGUIMIENTO[[#This Row],[FECHA DE REVISION]]&gt;0,NETWORKDAYS(SEGUIMIENTO[[#This Row],[FECHA DE RECEPCION]],SEGUIMIENTO[[#This Row],[FECHA DE REVISION]],Tablas!$AA$2:$AA$37),"")</f>
        <v>2</v>
      </c>
      <c r="V224" s="162" t="str">
        <f>IFERROR(IF(SEGUIMIENTO[[#This Row],[TIEMPO PARA RESPUESTA / DIAS]]-SEGUIMIENTO[[#This Row],[TIEMPO DE RESPUESTA]]&gt;=0,"OPORTUNA","VENCIDO"),"")</f>
        <v>OPORTUNA</v>
      </c>
      <c r="W224" s="162"/>
    </row>
    <row r="225" spans="1:23">
      <c r="A225" s="162" t="s">
        <v>808</v>
      </c>
      <c r="B225" s="199" t="s">
        <v>809</v>
      </c>
      <c r="C225" s="162" t="s">
        <v>177</v>
      </c>
      <c r="D225" t="str">
        <f>VLOOKUP(SEGUIMIENTO[[#This Row],[TIPO]],Actividad[#All],2,0)</f>
        <v>Proceso</v>
      </c>
      <c r="E225" s="162" t="s">
        <v>36</v>
      </c>
      <c r="F225" s="162" t="s">
        <v>176</v>
      </c>
      <c r="G225" s="162" t="s">
        <v>30</v>
      </c>
      <c r="H225" s="162" t="s">
        <v>56</v>
      </c>
      <c r="I225" s="162" t="s">
        <v>39</v>
      </c>
      <c r="J225" s="187" t="s">
        <v>352</v>
      </c>
      <c r="K225" s="162" t="s">
        <v>223</v>
      </c>
      <c r="L225" s="162"/>
      <c r="M225" s="165">
        <v>46140</v>
      </c>
      <c r="N225" s="162" t="s">
        <v>175</v>
      </c>
      <c r="O225" s="165">
        <v>46139</v>
      </c>
      <c r="P225" s="165">
        <v>46140</v>
      </c>
      <c r="Q225" s="164" t="str" cm="1">
        <f t="array" aca="1" ref="Q225" ca="1">IFERROR(_xlfn.IFS(K225="DEVUELTO","DEVUELTO",K225="APROBADO","APROBADO",K225="CANCELADO","CANCELADO",K225="ASIGNADO",NETWORKDAYS(O225,TODAY(),Tablas!$AA$2:$AA$37)),"")</f>
        <v>APROBADO</v>
      </c>
      <c r="R225" s="162" t="str" cm="1">
        <f t="array" aca="1" ref="R225" ca="1">IF(N225="Primera",_xlfn.IFS(Q225="APROBADO","",Q225="CANCELADO","",Q225="DEVUELTO","",(T225-Q225)&gt;=2,"A tiempo",(T225-Q225)&lt;1,"Proximo a Vencer",T225-Q225&lt;0,"Vencido"),_xlfn.IFS(Q225="APROBADO","",Q225="CANCELADO","",Q225="DEVUELTO","",AND(Q225&gt;=0,Q225&lt;=2),"A tiempo",Q225=3,"Proximo a Vencer",Q225&gt;3,"Vencido"))</f>
        <v/>
      </c>
      <c r="S225" s="162" t="s">
        <v>812</v>
      </c>
      <c r="T225" s="162">
        <f>IF(SEGUIMIENTO[[#This Row],[REVISION]]="Primera",VLOOKUP(SEGUIMIENTO[[#This Row],[MODALIDAD]],Actividad[[#All],[TIPO]:[Tiempo Respuesta]],2,0),VLOOKUP(SEGUIMIENTO[[#This Row],[MODALIDAD]],Actividad[[#All],[TIPO]:[Segunda]],3,0))</f>
        <v>3</v>
      </c>
      <c r="U225" s="162">
        <f>IF(SEGUIMIENTO[[#This Row],[FECHA DE REVISION]]&gt;0,NETWORKDAYS(SEGUIMIENTO[[#This Row],[FECHA DE RECEPCION]],SEGUIMIENTO[[#This Row],[FECHA DE REVISION]],Tablas!$AA$2:$AA$37),"")</f>
        <v>2</v>
      </c>
      <c r="V225" s="162" t="str">
        <f>IFERROR(IF(SEGUIMIENTO[[#This Row],[TIEMPO PARA RESPUESTA / DIAS]]-SEGUIMIENTO[[#This Row],[TIEMPO DE RESPUESTA]]&gt;=0,"OPORTUNA","VENCIDO"),"")</f>
        <v>OPORTUNA</v>
      </c>
      <c r="W225" s="162"/>
    </row>
    <row r="226" spans="1:23" s="145" customFormat="1" ht="24.75" customHeight="1">
      <c r="A226" s="174" t="s">
        <v>813</v>
      </c>
      <c r="B226" s="204" t="s">
        <v>814</v>
      </c>
      <c r="C226" s="174" t="s">
        <v>37</v>
      </c>
      <c r="D226" s="174" t="str">
        <f>VLOOKUP(SEGUIMIENTO[[#This Row],[TIPO]],Actividad[#All],2,0)</f>
        <v>Liquidación</v>
      </c>
      <c r="E226" s="174" t="s">
        <v>37</v>
      </c>
      <c r="F226" s="174" t="s">
        <v>91</v>
      </c>
      <c r="G226" s="174" t="s">
        <v>29</v>
      </c>
      <c r="H226" s="174" t="s">
        <v>84</v>
      </c>
      <c r="I226" s="174" t="s">
        <v>50</v>
      </c>
      <c r="J226" s="187" t="s">
        <v>353</v>
      </c>
      <c r="K226" s="174" t="s">
        <v>227</v>
      </c>
      <c r="L226" s="174"/>
      <c r="M226" s="174"/>
      <c r="N226" s="174" t="s">
        <v>12</v>
      </c>
      <c r="O226" s="175">
        <v>46107</v>
      </c>
      <c r="P226" s="175">
        <v>46111</v>
      </c>
      <c r="Q226" s="164" t="str" cm="1">
        <f t="array" aca="1" ref="Q226" ca="1">IFERROR(_xlfn.IFS(K226="DEVUELTO","DEVUELTO",K226="APROBADO","APROBADO",K226="CANCELADO","CANCELADO",K226="ASIGNADO",NETWORKDAYS(O226,TODAY(),Tablas!$AA$2:$AA$37)),"")</f>
        <v>DEVUELTO</v>
      </c>
      <c r="R226" s="174" t="str" cm="1">
        <f t="array" aca="1" ref="R226" ca="1">IF(N226="Primera",_xlfn.IFS(Q226="APROBADO","",Q226="CANCELADO","",Q226="DEVUELTO","",(T226-Q226)&gt;=2,"A tiempo",(T226-Q226)&lt;1,"Proximo a Vencer",T226-Q226&lt;0,"Vencido"),_xlfn.IFS(Q226="APROBADO","",Q226="CANCELADO","",Q226="DEVUELTO","",AND(Q226&gt;=0,Q226&lt;=2),"A tiempo",Q226=3,"Proximo a Vencer",Q226&gt;3,"Vencido"))</f>
        <v/>
      </c>
      <c r="S226" s="172" t="s">
        <v>815</v>
      </c>
      <c r="T226" s="174">
        <v>3</v>
      </c>
      <c r="U226" s="174">
        <f>IF(SEGUIMIENTO[[#This Row],[FECHA DE REVISION]]&gt;0,NETWORKDAYS(SEGUIMIENTO[[#This Row],[FECHA DE RECEPCION]],SEGUIMIENTO[[#This Row],[FECHA DE REVISION]],Tablas!$AA$2:$AA$37),"")</f>
        <v>3</v>
      </c>
      <c r="V226" s="174" t="str">
        <f>IFERROR(IF(SEGUIMIENTO[[#This Row],[TIEMPO PARA RESPUESTA / DIAS]]-SEGUIMIENTO[[#This Row],[TIEMPO DE RESPUESTA]]&gt;=0,"OPORTUNA","VENCIDO"),"")</f>
        <v>OPORTUNA</v>
      </c>
      <c r="W226" s="174"/>
    </row>
    <row r="227" spans="1:23" s="145" customFormat="1" ht="24.75" customHeight="1">
      <c r="A227" s="174" t="s">
        <v>813</v>
      </c>
      <c r="B227" s="204" t="s">
        <v>814</v>
      </c>
      <c r="C227" s="174" t="s">
        <v>37</v>
      </c>
      <c r="D227" s="145" t="str">
        <f>VLOOKUP(SEGUIMIENTO[[#This Row],[TIPO]],Actividad[#All],2,0)</f>
        <v>Liquidación</v>
      </c>
      <c r="E227" s="174" t="s">
        <v>37</v>
      </c>
      <c r="F227" s="174" t="s">
        <v>91</v>
      </c>
      <c r="G227" s="174" t="s">
        <v>29</v>
      </c>
      <c r="H227" s="174" t="s">
        <v>84</v>
      </c>
      <c r="I227" s="174" t="s">
        <v>50</v>
      </c>
      <c r="J227" s="187" t="s">
        <v>353</v>
      </c>
      <c r="K227" s="174" t="s">
        <v>227</v>
      </c>
      <c r="L227" s="174"/>
      <c r="M227" s="174"/>
      <c r="N227" s="174" t="s">
        <v>3</v>
      </c>
      <c r="O227" s="175">
        <v>46113</v>
      </c>
      <c r="P227" s="175">
        <v>46113</v>
      </c>
      <c r="Q227" s="164" t="str" cm="1">
        <f t="array" aca="1" ref="Q227" ca="1">IFERROR(_xlfn.IFS(K227="DEVUELTO","DEVUELTO",K227="APROBADO","APROBADO",K227="CANCELADO","CANCELADO",K227="ASIGNADO",NETWORKDAYS(O227,TODAY(),Tablas!$AA$2:$AA$37)),"")</f>
        <v>DEVUELTO</v>
      </c>
      <c r="R227" s="174" t="str" cm="1">
        <f t="array" aca="1" ref="R227" ca="1">IF(N227="Primera",_xlfn.IFS(Q227="APROBADO","",Q227="CANCELADO","",Q227="DEVUELTO","",(T227-Q227)&gt;=2,"A tiempo",(T227-Q227)&lt;1,"Proximo a Vencer",T227-Q227&lt;0,"Vencido"),_xlfn.IFS(Q227="APROBADO","",Q227="CANCELADO","",Q227="DEVUELTO","",AND(Q227&gt;=0,Q227&lt;=2),"A tiempo",Q227=3,"Proximo a Vencer",Q227&gt;3,"Vencido"))</f>
        <v/>
      </c>
      <c r="S227" s="163" t="s">
        <v>816</v>
      </c>
      <c r="T227" s="174">
        <f>IF(SEGUIMIENTO[[#This Row],[REVISION]]="Primera",VLOOKUP(SEGUIMIENTO[[#This Row],[MODALIDAD]],Actividad[[#All],[TIPO]:[Tiempo Respuesta]],2,0),VLOOKUP(SEGUIMIENTO[[#This Row],[MODALIDAD]],Actividad[[#All],[TIPO]:[Segunda]],3,0))</f>
        <v>1</v>
      </c>
      <c r="U227" s="174">
        <f>IF(SEGUIMIENTO[[#This Row],[FECHA DE REVISION]]&gt;0,NETWORKDAYS(SEGUIMIENTO[[#This Row],[FECHA DE RECEPCION]],SEGUIMIENTO[[#This Row],[FECHA DE REVISION]],Tablas!$AA$2:$AA$37),"")</f>
        <v>1</v>
      </c>
      <c r="V227" s="174" t="str">
        <f>IFERROR(IF(SEGUIMIENTO[[#This Row],[TIEMPO PARA RESPUESTA / DIAS]]-SEGUIMIENTO[[#This Row],[TIEMPO DE RESPUESTA]]&gt;=0,"OPORTUNA","VENCIDO"),"")</f>
        <v>OPORTUNA</v>
      </c>
      <c r="W227" s="174"/>
    </row>
    <row r="228" spans="1:23" s="145" customFormat="1" ht="24.75" customHeight="1">
      <c r="A228" s="174" t="s">
        <v>813</v>
      </c>
      <c r="B228" s="204" t="s">
        <v>814</v>
      </c>
      <c r="C228" s="174" t="s">
        <v>37</v>
      </c>
      <c r="D228" s="145" t="str">
        <f>VLOOKUP(SEGUIMIENTO[[#This Row],[TIPO]],Actividad[#All],2,0)</f>
        <v>Liquidación</v>
      </c>
      <c r="E228" s="174" t="s">
        <v>37</v>
      </c>
      <c r="F228" s="174" t="s">
        <v>91</v>
      </c>
      <c r="G228" s="174" t="s">
        <v>29</v>
      </c>
      <c r="H228" s="174" t="s">
        <v>84</v>
      </c>
      <c r="I228" s="174" t="s">
        <v>50</v>
      </c>
      <c r="J228" s="187" t="s">
        <v>353</v>
      </c>
      <c r="K228" s="174" t="s">
        <v>223</v>
      </c>
      <c r="L228" s="174"/>
      <c r="M228" s="175">
        <v>46119</v>
      </c>
      <c r="N228" s="174" t="s">
        <v>175</v>
      </c>
      <c r="O228" s="175">
        <v>46119</v>
      </c>
      <c r="P228" s="175">
        <v>46119</v>
      </c>
      <c r="Q228" s="164" t="str" cm="1">
        <f t="array" aca="1" ref="Q228" ca="1">IFERROR(_xlfn.IFS(K228="DEVUELTO","DEVUELTO",K228="APROBADO","APROBADO",K228="CANCELADO","CANCELADO",K228="ASIGNADO",NETWORKDAYS(O228,TODAY(),Tablas!$AA$2:$AA$37)),"")</f>
        <v>APROBADO</v>
      </c>
      <c r="R228" s="174" t="str" cm="1">
        <f t="array" aca="1" ref="R228" ca="1">IF(N228="Primera",_xlfn.IFS(Q228="APROBADO","",Q228="CANCELADO","",Q228="DEVUELTO","",(T228-Q228)&gt;=2,"A tiempo",(T228-Q228)&lt;1,"Proximo a Vencer",T228-Q228&lt;0,"Vencido"),_xlfn.IFS(Q228="APROBADO","",Q228="CANCELADO","",Q228="DEVUELTO","",AND(Q228&gt;=0,Q228&lt;=2),"A tiempo",Q228=3,"Proximo a Vencer",Q228&gt;3,"Vencido"))</f>
        <v/>
      </c>
      <c r="S228" s="66" t="s">
        <v>450</v>
      </c>
      <c r="T228" s="174">
        <f>IF(SEGUIMIENTO[[#This Row],[REVISION]]="Primera",VLOOKUP(SEGUIMIENTO[[#This Row],[MODALIDAD]],Actividad[[#All],[TIPO]:[Tiempo Respuesta]],2,0),VLOOKUP(SEGUIMIENTO[[#This Row],[MODALIDAD]],Actividad[[#All],[TIPO]:[Segunda]],3,0))</f>
        <v>1</v>
      </c>
      <c r="U228" s="174">
        <f>IF(SEGUIMIENTO[[#This Row],[FECHA DE REVISION]]&gt;0,NETWORKDAYS(SEGUIMIENTO[[#This Row],[FECHA DE RECEPCION]],SEGUIMIENTO[[#This Row],[FECHA DE REVISION]],Tablas!$AA$2:$AA$37),"")</f>
        <v>1</v>
      </c>
      <c r="V228" s="174" t="str">
        <f>IFERROR(IF(SEGUIMIENTO[[#This Row],[TIEMPO PARA RESPUESTA / DIAS]]-SEGUIMIENTO[[#This Row],[TIEMPO DE RESPUESTA]]&gt;=0,"OPORTUNA","VENCIDO"),"")</f>
        <v>OPORTUNA</v>
      </c>
      <c r="W228" s="174"/>
    </row>
    <row r="229" spans="1:23">
      <c r="A229" s="162" t="s">
        <v>817</v>
      </c>
      <c r="B229" s="199" t="s">
        <v>818</v>
      </c>
      <c r="C229" s="134" t="s">
        <v>37</v>
      </c>
      <c r="D229" s="162" t="str">
        <f>VLOOKUP(SEGUIMIENTO[[#This Row],[TIPO]],Actividad[#All],2,0)</f>
        <v>Liquidación</v>
      </c>
      <c r="E229" s="162" t="s">
        <v>37</v>
      </c>
      <c r="F229" s="162" t="s">
        <v>62</v>
      </c>
      <c r="G229" s="134" t="s">
        <v>29</v>
      </c>
      <c r="H229" s="134" t="s">
        <v>69</v>
      </c>
      <c r="I229" s="162" t="s">
        <v>64</v>
      </c>
      <c r="J229" s="187" t="s">
        <v>354</v>
      </c>
      <c r="K229" s="162" t="s">
        <v>227</v>
      </c>
      <c r="L229" s="162"/>
      <c r="M229" s="162"/>
      <c r="N229" s="162" t="s">
        <v>12</v>
      </c>
      <c r="O229" s="165">
        <v>46107</v>
      </c>
      <c r="P229" s="165">
        <v>46118</v>
      </c>
      <c r="Q229" s="164" t="str" cm="1">
        <f t="array" aca="1" ref="Q229" ca="1">IFERROR(_xlfn.IFS(K229="DEVUELTO","DEVUELTO",K229="APROBADO","APROBADO",K229="CANCELADO","CANCELADO",K229="ASIGNADO",NETWORKDAYS(O229,TODAY(),Tablas!$AA$2:$AA$37)),"")</f>
        <v>DEVUELTO</v>
      </c>
      <c r="R229" s="162" t="str" cm="1">
        <f t="array" aca="1" ref="R229" ca="1">IF(N229="Primera",_xlfn.IFS(Q229="APROBADO","",Q229="CANCELADO","",Q229="DEVUELTO","",(T229-Q229)&gt;=2,"A tiempo",(T229-Q229)&lt;1,"Proximo a Vencer",T229-Q229&lt;0,"Vencido"),_xlfn.IFS(Q229="APROBADO","",Q229="CANCELADO","",Q229="DEVUELTO","",AND(Q229&gt;=0,Q229&lt;=2),"A tiempo",Q229=3,"Proximo a Vencer",Q229&gt;3,"Vencido"))</f>
        <v/>
      </c>
      <c r="S229" s="162" t="s">
        <v>819</v>
      </c>
      <c r="T229" s="162">
        <f>IF(SEGUIMIENTO[[#This Row],[REVISION]]="Primera",VLOOKUP(SEGUIMIENTO[[#This Row],[MODALIDAD]],Actividad[[#All],[TIPO]:[Tiempo Respuesta]],2,0),VLOOKUP(SEGUIMIENTO[[#This Row],[MODALIDAD]],Actividad[[#All],[TIPO]:[Segunda]],3,0))</f>
        <v>2</v>
      </c>
      <c r="U229" s="162">
        <f>IF(SEGUIMIENTO[[#This Row],[FECHA DE REVISION]]&gt;0,NETWORKDAYS(SEGUIMIENTO[[#This Row],[FECHA DE RECEPCION]],SEGUIMIENTO[[#This Row],[FECHA DE REVISION]],Tablas!$AA$2:$AA$37),"")</f>
        <v>6</v>
      </c>
      <c r="V229" s="162" t="str">
        <f>IFERROR(IF(SEGUIMIENTO[[#This Row],[TIEMPO PARA RESPUESTA / DIAS]]-SEGUIMIENTO[[#This Row],[TIEMPO DE RESPUESTA]]&gt;=0,"OPORTUNA","VENCIDO"),"")</f>
        <v>VENCIDO</v>
      </c>
      <c r="W229" s="162"/>
    </row>
    <row r="230" spans="1:23">
      <c r="A230" s="162" t="s">
        <v>817</v>
      </c>
      <c r="B230" s="199" t="s">
        <v>818</v>
      </c>
      <c r="C230" s="134" t="s">
        <v>37</v>
      </c>
      <c r="D230" s="162" t="str">
        <f>VLOOKUP(SEGUIMIENTO[[#This Row],[TIPO]],Actividad[#All],2,0)</f>
        <v>Liquidación</v>
      </c>
      <c r="E230" s="162" t="s">
        <v>37</v>
      </c>
      <c r="F230" s="162" t="s">
        <v>62</v>
      </c>
      <c r="G230" s="134" t="s">
        <v>29</v>
      </c>
      <c r="H230" s="134" t="s">
        <v>69</v>
      </c>
      <c r="I230" s="162" t="s">
        <v>64</v>
      </c>
      <c r="J230" s="187" t="s">
        <v>354</v>
      </c>
      <c r="K230" s="162" t="s">
        <v>223</v>
      </c>
      <c r="L230" s="162"/>
      <c r="M230" s="165">
        <v>46128</v>
      </c>
      <c r="N230" s="162" t="s">
        <v>3</v>
      </c>
      <c r="O230" s="165">
        <v>46128</v>
      </c>
      <c r="P230" s="165">
        <v>46128</v>
      </c>
      <c r="Q230" s="164" t="str" cm="1">
        <f t="array" aca="1" ref="Q230" ca="1">IFERROR(_xlfn.IFS(K230="DEVUELTO","DEVUELTO",K230="APROBADO","APROBADO",K230="CANCELADO","CANCELADO",K230="ASIGNADO",NETWORKDAYS(O230,TODAY(),Tablas!$AA$2:$AA$37)),"")</f>
        <v>APROBADO</v>
      </c>
      <c r="R230" s="162" t="str" cm="1">
        <f t="array" aca="1" ref="R230" ca="1">IF(N230="Primera",_xlfn.IFS(Q230="APROBADO","",Q230="CANCELADO","",Q230="DEVUELTO","",(T230-Q230)&gt;=2,"A tiempo",(T230-Q230)&lt;1,"Proximo a Vencer",T230-Q230&lt;0,"Vencido"),_xlfn.IFS(Q230="APROBADO","",Q230="CANCELADO","",Q230="DEVUELTO","",AND(Q230&gt;=0,Q230&lt;=2),"A tiempo",Q230=3,"Proximo a Vencer",Q230&gt;3,"Vencido"))</f>
        <v/>
      </c>
      <c r="S230" s="162" t="s">
        <v>820</v>
      </c>
      <c r="T230" s="162">
        <f>IF(SEGUIMIENTO[[#This Row],[REVISION]]="Primera",VLOOKUP(SEGUIMIENTO[[#This Row],[MODALIDAD]],Actividad[[#All],[TIPO]:[Tiempo Respuesta]],2,0),VLOOKUP(SEGUIMIENTO[[#This Row],[MODALIDAD]],Actividad[[#All],[TIPO]:[Segunda]],3,0))</f>
        <v>1</v>
      </c>
      <c r="U230" s="162">
        <f>IF(SEGUIMIENTO[[#This Row],[FECHA DE REVISION]]&gt;0,NETWORKDAYS(SEGUIMIENTO[[#This Row],[FECHA DE RECEPCION]],SEGUIMIENTO[[#This Row],[FECHA DE REVISION]],Tablas!$AA$2:$AA$37),"")</f>
        <v>1</v>
      </c>
      <c r="V230" s="162" t="str">
        <f>IFERROR(IF(SEGUIMIENTO[[#This Row],[TIEMPO PARA RESPUESTA / DIAS]]-SEGUIMIENTO[[#This Row],[TIEMPO DE RESPUESTA]]&gt;=0,"OPORTUNA","VENCIDO"),"")</f>
        <v>OPORTUNA</v>
      </c>
      <c r="W230" s="162"/>
    </row>
    <row r="231" spans="1:23">
      <c r="A231" s="162"/>
      <c r="B231" s="199" t="s">
        <v>821</v>
      </c>
      <c r="C231" s="134" t="s">
        <v>136</v>
      </c>
      <c r="D231" s="162" t="str">
        <f>VLOOKUP(SEGUIMIENTO[[#This Row],[TIPO]],Actividad[#All],2,0)</f>
        <v>Convenio</v>
      </c>
      <c r="E231" s="162" t="s">
        <v>35</v>
      </c>
      <c r="F231" s="162" t="s">
        <v>89</v>
      </c>
      <c r="G231" s="162" t="s">
        <v>27</v>
      </c>
      <c r="H231" s="162" t="s">
        <v>53</v>
      </c>
      <c r="I231" s="162" t="s">
        <v>79</v>
      </c>
      <c r="J231" s="189" t="s">
        <v>355</v>
      </c>
      <c r="K231" s="162" t="s">
        <v>227</v>
      </c>
      <c r="L231" s="162"/>
      <c r="M231" s="162"/>
      <c r="N231" s="162" t="s">
        <v>12</v>
      </c>
      <c r="O231" s="165">
        <v>46113</v>
      </c>
      <c r="P231" s="165">
        <v>46121</v>
      </c>
      <c r="Q231" s="164" t="str" cm="1">
        <f t="array" aca="1" ref="Q231" ca="1">IFERROR(_xlfn.IFS(K231="DEVUELTO","DEVUELTO",K231="APROBADO","APROBADO",K231="CANCELADO","CANCELADO",K231="ASIGNADO",NETWORKDAYS(O231,TODAY(),Tablas!$AA$2:$AA$37)),"")</f>
        <v>DEVUELTO</v>
      </c>
      <c r="R231" s="162" t="str" cm="1">
        <f t="array" aca="1" ref="R231" ca="1">IF(N231="Primera",_xlfn.IFS(Q231="APROBADO","",Q231="CANCELADO","",Q231="DEVUELTO","",(T231-Q231)&gt;=2,"A tiempo",(T231-Q231)&lt;1,"Proximo a Vencer",T231-Q231&lt;0,"Vencido"),_xlfn.IFS(Q231="APROBADO","",Q231="CANCELADO","",Q231="DEVUELTO","",AND(Q231&gt;=0,Q231&lt;=2),"A tiempo",Q231=3,"Proximo a Vencer",Q231&gt;3,"Vencido"))</f>
        <v/>
      </c>
      <c r="S231" s="162" t="s">
        <v>822</v>
      </c>
      <c r="T231" s="162">
        <f>IF(SEGUIMIENTO[[#This Row],[REVISION]]="Primera",VLOOKUP(SEGUIMIENTO[[#This Row],[MODALIDAD]],Actividad[[#All],[TIPO]:[Tiempo Respuesta]],2,0),VLOOKUP(SEGUIMIENTO[[#This Row],[MODALIDAD]],Actividad[[#All],[TIPO]:[Segunda]],3,0))</f>
        <v>4</v>
      </c>
      <c r="U231" s="162">
        <f>IF(SEGUIMIENTO[[#This Row],[FECHA DE REVISION]]&gt;0,NETWORKDAYS(SEGUIMIENTO[[#This Row],[FECHA DE RECEPCION]],SEGUIMIENTO[[#This Row],[FECHA DE REVISION]],Tablas!$AA$2:$AA$37),"")</f>
        <v>5</v>
      </c>
      <c r="V231" s="162" t="str">
        <f>IFERROR(IF(SEGUIMIENTO[[#This Row],[TIEMPO PARA RESPUESTA / DIAS]]-SEGUIMIENTO[[#This Row],[TIEMPO DE RESPUESTA]]&gt;=0,"OPORTUNA","VENCIDO"),"")</f>
        <v>VENCIDO</v>
      </c>
      <c r="W231" s="162"/>
    </row>
    <row r="232" spans="1:23">
      <c r="A232" s="162" t="s">
        <v>823</v>
      </c>
      <c r="B232" s="199" t="s">
        <v>824</v>
      </c>
      <c r="C232" s="134" t="s">
        <v>166</v>
      </c>
      <c r="D232" s="162" t="str">
        <f>VLOOKUP(SEGUIMIENTO[[#This Row],[TIPO]],Actividad[#All],2,0)</f>
        <v>Proceso</v>
      </c>
      <c r="E232" s="162" t="s">
        <v>36</v>
      </c>
      <c r="F232" s="162" t="s">
        <v>210</v>
      </c>
      <c r="G232" s="162" t="s">
        <v>26</v>
      </c>
      <c r="H232" s="162" t="s">
        <v>66</v>
      </c>
      <c r="I232" s="162" t="s">
        <v>22</v>
      </c>
      <c r="J232" s="187" t="s">
        <v>356</v>
      </c>
      <c r="K232" s="162" t="s">
        <v>227</v>
      </c>
      <c r="L232" s="162"/>
      <c r="M232" s="162"/>
      <c r="N232" s="162" t="s">
        <v>12</v>
      </c>
      <c r="O232" s="165">
        <v>46113</v>
      </c>
      <c r="P232" s="165">
        <v>46122</v>
      </c>
      <c r="Q232" s="164" t="str" cm="1">
        <f t="array" aca="1" ref="Q232" ca="1">IFERROR(_xlfn.IFS(K232="DEVUELTO","DEVUELTO",K232="APROBADO","APROBADO",K232="CANCELADO","CANCELADO",K232="ASIGNADO",NETWORKDAYS(O232,TODAY(),Tablas!$AA$2:$AA$37)),"")</f>
        <v>DEVUELTO</v>
      </c>
      <c r="R232" s="162" t="str" cm="1">
        <f t="array" aca="1" ref="R232" ca="1">IF(N232="Primera",_xlfn.IFS(Q232="APROBADO","",Q232="CANCELADO","",Q232="DEVUELTO","",(T232-Q232)&gt;=2,"A tiempo",(T232-Q232)&lt;1,"Proximo a Vencer",T232-Q232&lt;0,"Vencido"),_xlfn.IFS(Q232="APROBADO","",Q232="CANCELADO","",Q232="DEVUELTO","",AND(Q232&gt;=0,Q232&lt;=2),"A tiempo",Q232=3,"Proximo a Vencer",Q232&gt;3,"Vencido"))</f>
        <v/>
      </c>
      <c r="S232" s="162" t="s">
        <v>825</v>
      </c>
      <c r="T232" s="162">
        <f>IF(SEGUIMIENTO[[#This Row],[REVISION]]="Primera",VLOOKUP(SEGUIMIENTO[[#This Row],[MODALIDAD]],Actividad[[#All],[TIPO]:[Tiempo Respuesta]],2,0),VLOOKUP(SEGUIMIENTO[[#This Row],[MODALIDAD]],Actividad[[#All],[TIPO]:[Segunda]],3,0))+1</f>
        <v>6</v>
      </c>
      <c r="U232" s="162">
        <f>IF(SEGUIMIENTO[[#This Row],[FECHA DE REVISION]]&gt;0,NETWORKDAYS(SEGUIMIENTO[[#This Row],[FECHA DE RECEPCION]],SEGUIMIENTO[[#This Row],[FECHA DE REVISION]],Tablas!$AA$2:$AA$37),"")</f>
        <v>6</v>
      </c>
      <c r="V232" s="162" t="str">
        <f>IFERROR(IF(SEGUIMIENTO[[#This Row],[TIEMPO PARA RESPUESTA / DIAS]]-SEGUIMIENTO[[#This Row],[TIEMPO DE RESPUESTA]]&gt;=0,"OPORTUNA","VENCIDO"),"")</f>
        <v>OPORTUNA</v>
      </c>
      <c r="W232" s="162"/>
    </row>
    <row r="233" spans="1:23">
      <c r="A233" s="162" t="s">
        <v>823</v>
      </c>
      <c r="B233" s="199" t="s">
        <v>824</v>
      </c>
      <c r="C233" s="134" t="s">
        <v>166</v>
      </c>
      <c r="D233" s="162" t="str">
        <f>VLOOKUP(SEGUIMIENTO[[#This Row],[TIPO]],Actividad[#All],2,0)</f>
        <v>Proceso</v>
      </c>
      <c r="E233" s="162" t="s">
        <v>36</v>
      </c>
      <c r="F233" s="162" t="s">
        <v>210</v>
      </c>
      <c r="G233" s="162" t="s">
        <v>26</v>
      </c>
      <c r="H233" s="162" t="s">
        <v>66</v>
      </c>
      <c r="I233" s="162" t="s">
        <v>22</v>
      </c>
      <c r="J233" s="187" t="s">
        <v>356</v>
      </c>
      <c r="K233" s="162" t="s">
        <v>227</v>
      </c>
      <c r="L233" s="162"/>
      <c r="M233" s="162"/>
      <c r="N233" s="162" t="s">
        <v>3</v>
      </c>
      <c r="O233" s="165">
        <v>46135</v>
      </c>
      <c r="P233" s="165">
        <v>46140</v>
      </c>
      <c r="Q233" s="164" t="str" cm="1">
        <f t="array" aca="1" ref="Q233" ca="1">IFERROR(_xlfn.IFS(K233="DEVUELTO","DEVUELTO",K233="APROBADO","APROBADO",K233="CANCELADO","CANCELADO",K233="ASIGNADO",NETWORKDAYS(O233,TODAY(),Tablas!$AA$2:$AA$37)),"")</f>
        <v>DEVUELTO</v>
      </c>
      <c r="R233" s="162" t="str" cm="1">
        <f t="array" aca="1" ref="R233" ca="1">IF(N233="Primera",_xlfn.IFS(Q233="APROBADO","",Q233="CANCELADO","",Q233="DEVUELTO","",(T233-Q233)&gt;=2,"A tiempo",(T233-Q233)&lt;1,"Proximo a Vencer",T233-Q233&lt;0,"Vencido"),_xlfn.IFS(Q233="APROBADO","",Q233="CANCELADO","",Q233="DEVUELTO","",AND(Q233&gt;=0,Q233&lt;=2),"A tiempo",Q233=3,"Proximo a Vencer",Q233&gt;3,"Vencido"))</f>
        <v/>
      </c>
      <c r="S233" s="162" t="s">
        <v>825</v>
      </c>
      <c r="T233" s="162">
        <f>IF(SEGUIMIENTO[[#This Row],[REVISION]]="Primera",VLOOKUP(SEGUIMIENTO[[#This Row],[MODALIDAD]],Actividad[[#All],[TIPO]:[Tiempo Respuesta]],2,0),VLOOKUP(SEGUIMIENTO[[#This Row],[MODALIDAD]],Actividad[[#All],[TIPO]:[Segunda]],3,0))+1</f>
        <v>4</v>
      </c>
      <c r="U233" s="162">
        <f>IF(SEGUIMIENTO[[#This Row],[FECHA DE REVISION]]&gt;0,NETWORKDAYS(SEGUIMIENTO[[#This Row],[FECHA DE RECEPCION]],SEGUIMIENTO[[#This Row],[FECHA DE REVISION]],Tablas!$AA$2:$AA$37),"")</f>
        <v>4</v>
      </c>
      <c r="V233" s="162" t="str">
        <f>IFERROR(IF(SEGUIMIENTO[[#This Row],[TIEMPO PARA RESPUESTA / DIAS]]-SEGUIMIENTO[[#This Row],[TIEMPO DE RESPUESTA]]&gt;=0,"OPORTUNA","VENCIDO"),"")</f>
        <v>OPORTUNA</v>
      </c>
      <c r="W233" s="162"/>
    </row>
    <row r="234" spans="1:23">
      <c r="A234" s="162" t="s">
        <v>823</v>
      </c>
      <c r="B234" s="199" t="s">
        <v>824</v>
      </c>
      <c r="C234" s="134" t="s">
        <v>166</v>
      </c>
      <c r="D234" s="162" t="str">
        <f>VLOOKUP(SEGUIMIENTO[[#This Row],[TIPO]],Actividad[#All],2,0)</f>
        <v>Proceso</v>
      </c>
      <c r="E234" s="162" t="s">
        <v>36</v>
      </c>
      <c r="F234" s="162" t="s">
        <v>210</v>
      </c>
      <c r="G234" s="162" t="s">
        <v>26</v>
      </c>
      <c r="H234" s="162" t="s">
        <v>66</v>
      </c>
      <c r="I234" s="162" t="s">
        <v>22</v>
      </c>
      <c r="J234" s="187" t="s">
        <v>356</v>
      </c>
      <c r="K234" s="162" t="s">
        <v>223</v>
      </c>
      <c r="L234" s="162"/>
      <c r="M234" s="165">
        <v>46146</v>
      </c>
      <c r="N234" s="162" t="s">
        <v>175</v>
      </c>
      <c r="O234" s="165">
        <v>46142</v>
      </c>
      <c r="P234" s="165">
        <v>46146</v>
      </c>
      <c r="Q234" s="164" t="str" cm="1">
        <f t="array" aca="1" ref="Q234" ca="1">IFERROR(_xlfn.IFS(K234="DEVUELTO","DEVUELTO",K234="APROBADO","APROBADO",K234="CANCELADO","CANCELADO",K234="ASIGNADO",NETWORKDAYS(O234,TODAY(),Tablas!$AA$2:$AA$37)),"")</f>
        <v>APROBADO</v>
      </c>
      <c r="R234" s="162" t="str" cm="1">
        <f t="array" aca="1" ref="R234" ca="1">IF(N234="Primera",_xlfn.IFS(Q234="APROBADO","",Q234="CANCELADO","",Q234="DEVUELTO","",(T234-Q234)&gt;=2,"A tiempo",(T234-Q234)&lt;1,"Proximo a Vencer",T234-Q234&lt;0,"Vencido"),_xlfn.IFS(Q234="APROBADO","",Q234="CANCELADO","",Q234="DEVUELTO","",AND(Q234&gt;=0,Q234&lt;=2),"A tiempo",Q234=3,"Proximo a Vencer",Q234&gt;3,"Vencido"))</f>
        <v/>
      </c>
      <c r="S234" s="162" t="s">
        <v>826</v>
      </c>
      <c r="T234" s="162">
        <f>IF(SEGUIMIENTO[[#This Row],[REVISION]]="Primera",VLOOKUP(SEGUIMIENTO[[#This Row],[MODALIDAD]],Actividad[[#All],[TIPO]:[Tiempo Respuesta]],2,0),VLOOKUP(SEGUIMIENTO[[#This Row],[MODALIDAD]],Actividad[[#All],[TIPO]:[Segunda]],3,0))+1</f>
        <v>4</v>
      </c>
      <c r="U234" s="162">
        <f>IF(SEGUIMIENTO[[#This Row],[FECHA DE REVISION]]&gt;0,NETWORKDAYS(SEGUIMIENTO[[#This Row],[FECHA DE RECEPCION]],SEGUIMIENTO[[#This Row],[FECHA DE REVISION]],Tablas!$AA$2:$AA$37),"")</f>
        <v>2</v>
      </c>
      <c r="V234" s="162" t="str">
        <f>IFERROR(IF(SEGUIMIENTO[[#This Row],[TIEMPO PARA RESPUESTA / DIAS]]-SEGUIMIENTO[[#This Row],[TIEMPO DE RESPUESTA]]&gt;=0,"OPORTUNA","VENCIDO"),"")</f>
        <v>OPORTUNA</v>
      </c>
      <c r="W234" s="162"/>
    </row>
    <row r="235" spans="1:23">
      <c r="A235" s="162" t="s">
        <v>827</v>
      </c>
      <c r="B235" s="199" t="s">
        <v>828</v>
      </c>
      <c r="C235" s="134" t="s">
        <v>166</v>
      </c>
      <c r="D235" s="162" t="str">
        <f>VLOOKUP(SEGUIMIENTO[[#This Row],[TIPO]],Actividad[#All],2,0)</f>
        <v>Proceso</v>
      </c>
      <c r="E235" s="162" t="s">
        <v>36</v>
      </c>
      <c r="F235" s="162" t="s">
        <v>207</v>
      </c>
      <c r="G235" s="162" t="s">
        <v>26</v>
      </c>
      <c r="H235" s="162" t="s">
        <v>106</v>
      </c>
      <c r="I235" s="162" t="s">
        <v>39</v>
      </c>
      <c r="J235" s="187" t="s">
        <v>357</v>
      </c>
      <c r="K235" s="162" t="s">
        <v>227</v>
      </c>
      <c r="L235" s="162"/>
      <c r="M235" s="162"/>
      <c r="N235" s="162" t="s">
        <v>12</v>
      </c>
      <c r="O235" s="165">
        <v>46118</v>
      </c>
      <c r="P235" s="165">
        <v>46125</v>
      </c>
      <c r="Q235" s="164" t="str" cm="1">
        <f t="array" aca="1" ref="Q235" ca="1">IFERROR(_xlfn.IFS(K235="DEVUELTO","DEVUELTO",K235="APROBADO","APROBADO",K235="CANCELADO","CANCELADO",K235="ASIGNADO",NETWORKDAYS(O235,TODAY(),Tablas!$AA$2:$AA$37)),"")</f>
        <v>DEVUELTO</v>
      </c>
      <c r="R235" s="162" t="str" cm="1">
        <f t="array" aca="1" ref="R235" ca="1">IF(N235="Primera",_xlfn.IFS(Q235="APROBADO","",Q235="CANCELADO","",Q235="DEVUELTO","",(T235-Q235)&gt;=2,"A tiempo",(T235-Q235)&lt;1,"Proximo a Vencer",T235-Q235&lt;0,"Vencido"),_xlfn.IFS(Q235="APROBADO","",Q235="CANCELADO","",Q235="DEVUELTO","",AND(Q235&gt;=0,Q235&lt;=2),"A tiempo",Q235=3,"Proximo a Vencer",Q235&gt;3,"Vencido"))</f>
        <v/>
      </c>
      <c r="S235" s="162" t="s">
        <v>829</v>
      </c>
      <c r="T235" s="162">
        <f>IF(SEGUIMIENTO[[#This Row],[REVISION]]="Primera",VLOOKUP(SEGUIMIENTO[[#This Row],[MODALIDAD]],Actividad[[#All],[TIPO]:[Tiempo Respuesta]],2,0),VLOOKUP(SEGUIMIENTO[[#This Row],[MODALIDAD]],Actividad[[#All],[TIPO]:[Segunda]],3,0))</f>
        <v>5</v>
      </c>
      <c r="U235" s="162">
        <f>IF(SEGUIMIENTO[[#This Row],[FECHA DE REVISION]]&gt;0,NETWORKDAYS(SEGUIMIENTO[[#This Row],[FECHA DE RECEPCION]],SEGUIMIENTO[[#This Row],[FECHA DE REVISION]],Tablas!$AA$2:$AA$37),"")</f>
        <v>6</v>
      </c>
      <c r="V235" s="162" t="str">
        <f>IFERROR(IF(SEGUIMIENTO[[#This Row],[TIEMPO PARA RESPUESTA / DIAS]]-SEGUIMIENTO[[#This Row],[TIEMPO DE RESPUESTA]]&gt;=0,"OPORTUNA","VENCIDO"),"")</f>
        <v>VENCIDO</v>
      </c>
      <c r="W235" s="162"/>
    </row>
    <row r="236" spans="1:23">
      <c r="A236" s="162" t="s">
        <v>827</v>
      </c>
      <c r="B236" s="199" t="s">
        <v>828</v>
      </c>
      <c r="C236" s="134" t="s">
        <v>166</v>
      </c>
      <c r="D236" s="162" t="str">
        <f>VLOOKUP(SEGUIMIENTO[[#This Row],[TIPO]],Actividad[#All],2,0)</f>
        <v>Proceso</v>
      </c>
      <c r="E236" s="162" t="s">
        <v>36</v>
      </c>
      <c r="F236" s="162" t="s">
        <v>207</v>
      </c>
      <c r="G236" s="162" t="s">
        <v>26</v>
      </c>
      <c r="H236" s="162" t="s">
        <v>106</v>
      </c>
      <c r="I236" s="162" t="s">
        <v>39</v>
      </c>
      <c r="J236" s="187" t="s">
        <v>357</v>
      </c>
      <c r="K236" s="162" t="s">
        <v>227</v>
      </c>
      <c r="L236" s="162"/>
      <c r="M236" s="162"/>
      <c r="N236" s="162" t="s">
        <v>3</v>
      </c>
      <c r="O236" s="165">
        <v>46139</v>
      </c>
      <c r="P236" s="165">
        <v>46142</v>
      </c>
      <c r="Q236" s="164" t="str" cm="1">
        <f t="array" aca="1" ref="Q236" ca="1">IFERROR(_xlfn.IFS(K236="DEVUELTO","DEVUELTO",K236="APROBADO","APROBADO",K236="CANCELADO","CANCELADO",K236="ASIGNADO",NETWORKDAYS(O236,TODAY(),Tablas!$AA$2:$AA$37)),"")</f>
        <v>DEVUELTO</v>
      </c>
      <c r="R236" s="162" t="str" cm="1">
        <f t="array" aca="1" ref="R236" ca="1">IF(N236="Primera",_xlfn.IFS(Q236="APROBADO","",Q236="CANCELADO","",Q236="DEVUELTO","",(T236-Q236)&gt;=2,"A tiempo",(T236-Q236)&lt;1,"Proximo a Vencer",T236-Q236&lt;0,"Vencido"),_xlfn.IFS(Q236="APROBADO","",Q236="CANCELADO","",Q236="DEVUELTO","",AND(Q236&gt;=0,Q236&lt;=2),"A tiempo",Q236=3,"Proximo a Vencer",Q236&gt;3,"Vencido"))</f>
        <v/>
      </c>
      <c r="S236" s="162" t="s">
        <v>830</v>
      </c>
      <c r="T236" s="162">
        <f>IF(SEGUIMIENTO[[#This Row],[REVISION]]="Primera",VLOOKUP(SEGUIMIENTO[[#This Row],[MODALIDAD]],Actividad[[#All],[TIPO]:[Tiempo Respuesta]],2,0),VLOOKUP(SEGUIMIENTO[[#This Row],[MODALIDAD]],Actividad[[#All],[TIPO]:[Segunda]],3,0))</f>
        <v>3</v>
      </c>
      <c r="U236" s="162">
        <f>IF(SEGUIMIENTO[[#This Row],[FECHA DE REVISION]]&gt;0,NETWORKDAYS(SEGUIMIENTO[[#This Row],[FECHA DE RECEPCION]],SEGUIMIENTO[[#This Row],[FECHA DE REVISION]],Tablas!$AA$2:$AA$37),"")</f>
        <v>4</v>
      </c>
      <c r="V236" s="162" t="str">
        <f>IFERROR(IF(SEGUIMIENTO[[#This Row],[TIEMPO PARA RESPUESTA / DIAS]]-SEGUIMIENTO[[#This Row],[TIEMPO DE RESPUESTA]]&gt;=0,"OPORTUNA","VENCIDO"),"")</f>
        <v>VENCIDO</v>
      </c>
      <c r="W236" s="162"/>
    </row>
    <row r="237" spans="1:23">
      <c r="A237" s="162" t="s">
        <v>827</v>
      </c>
      <c r="B237" s="199" t="s">
        <v>828</v>
      </c>
      <c r="C237" s="134" t="s">
        <v>166</v>
      </c>
      <c r="D237" s="162" t="str">
        <f>VLOOKUP(SEGUIMIENTO[[#This Row],[TIPO]],Actividad[#All],2,0)</f>
        <v>Proceso</v>
      </c>
      <c r="E237" s="162" t="s">
        <v>36</v>
      </c>
      <c r="F237" s="162" t="s">
        <v>207</v>
      </c>
      <c r="G237" s="162" t="s">
        <v>26</v>
      </c>
      <c r="H237" s="162" t="s">
        <v>106</v>
      </c>
      <c r="I237" s="162" t="s">
        <v>39</v>
      </c>
      <c r="J237" s="187" t="s">
        <v>357</v>
      </c>
      <c r="K237" s="162" t="s">
        <v>223</v>
      </c>
      <c r="L237" s="162"/>
      <c r="M237" s="165">
        <v>46169</v>
      </c>
      <c r="N237" s="162" t="s">
        <v>175</v>
      </c>
      <c r="O237" s="165">
        <v>46167</v>
      </c>
      <c r="P237" s="165">
        <v>46169</v>
      </c>
      <c r="Q237" s="164" t="str" cm="1">
        <f t="array" aca="1" ref="Q237" ca="1">IFERROR(_xlfn.IFS(K237="DEVUELTO","DEVUELTO",K237="APROBADO","APROBADO",K237="CANCELADO","CANCELADO",K237="ASIGNADO",NETWORKDAYS(O237,TODAY(),Tablas!$AA$2:$AA$37)),"")</f>
        <v>APROBADO</v>
      </c>
      <c r="R237" s="162" t="str" cm="1">
        <f t="array" aca="1" ref="R237" ca="1">IF(N237="Primera",_xlfn.IFS(Q237="APROBADO","",Q237="CANCELADO","",Q237="DEVUELTO","",(T237-Q237)&gt;=2,"A tiempo",(T237-Q237)&lt;1,"Proximo a Vencer",T237-Q237&lt;0,"Vencido"),_xlfn.IFS(Q237="APROBADO","",Q237="CANCELADO","",Q237="DEVUELTO","",AND(Q237&gt;=0,Q237&lt;=2),"A tiempo",Q237=3,"Proximo a Vencer",Q237&gt;3,"Vencido"))</f>
        <v/>
      </c>
      <c r="S237" s="162" t="s">
        <v>831</v>
      </c>
      <c r="T237" s="162">
        <f>IF(SEGUIMIENTO[[#This Row],[REVISION]]="Primera",VLOOKUP(SEGUIMIENTO[[#This Row],[MODALIDAD]],Actividad[[#All],[TIPO]:[Tiempo Respuesta]],2,0),VLOOKUP(SEGUIMIENTO[[#This Row],[MODALIDAD]],Actividad[[#All],[TIPO]:[Segunda]],3,0))</f>
        <v>3</v>
      </c>
      <c r="U237" s="162">
        <f>IF(SEGUIMIENTO[[#This Row],[FECHA DE REVISION]]&gt;0,NETWORKDAYS(SEGUIMIENTO[[#This Row],[FECHA DE RECEPCION]],SEGUIMIENTO[[#This Row],[FECHA DE REVISION]],Tablas!$AA$2:$AA$37),"")</f>
        <v>3</v>
      </c>
      <c r="V237" s="162" t="str">
        <f>IFERROR(IF(SEGUIMIENTO[[#This Row],[TIEMPO PARA RESPUESTA / DIAS]]-SEGUIMIENTO[[#This Row],[TIEMPO DE RESPUESTA]]&gt;=0,"OPORTUNA","VENCIDO"),"")</f>
        <v>OPORTUNA</v>
      </c>
      <c r="W237" s="162"/>
    </row>
    <row r="238" spans="1:23" ht="16.5" customHeight="1">
      <c r="A238" s="162" t="s">
        <v>827</v>
      </c>
      <c r="B238" s="199" t="s">
        <v>828</v>
      </c>
      <c r="C238" s="134" t="s">
        <v>166</v>
      </c>
      <c r="D238" s="162" t="str">
        <f>VLOOKUP(SEGUIMIENTO[[#This Row],[TIPO]],Actividad[#All],2,0)</f>
        <v>Proceso</v>
      </c>
      <c r="E238" s="162" t="s">
        <v>36</v>
      </c>
      <c r="F238" s="162" t="s">
        <v>207</v>
      </c>
      <c r="G238" s="162" t="s">
        <v>26</v>
      </c>
      <c r="H238" s="162" t="s">
        <v>106</v>
      </c>
      <c r="I238" s="162" t="s">
        <v>39</v>
      </c>
      <c r="J238" s="187" t="s">
        <v>357</v>
      </c>
      <c r="K238" s="162" t="s">
        <v>227</v>
      </c>
      <c r="L238" s="162"/>
      <c r="M238" s="162"/>
      <c r="N238" s="162" t="s">
        <v>175</v>
      </c>
      <c r="O238" s="165">
        <v>46150</v>
      </c>
      <c r="P238" s="165">
        <v>46153</v>
      </c>
      <c r="Q238" s="164" t="str" cm="1">
        <f t="array" aca="1" ref="Q238" ca="1">IFERROR(_xlfn.IFS(K238="DEVUELTO","DEVUELTO",K238="APROBADO","APROBADO",K238="CANCELADO","CANCELADO",K238="ASIGNADO",NETWORKDAYS(O238,TODAY(),Tablas!$AA$2:$AA$37)),"")</f>
        <v>DEVUELTO</v>
      </c>
      <c r="R238" s="162" t="str" cm="1">
        <f t="array" aca="1" ref="R238" ca="1">IF(N238="Primera",_xlfn.IFS(Q238="APROBADO","",Q238="CANCELADO","",Q238="DEVUELTO","",(T238-Q238)&gt;=2,"A tiempo",(T238-Q238)&lt;1,"Proximo a Vencer",T238-Q238&lt;0,"Vencido"),_xlfn.IFS(Q238="APROBADO","",Q238="CANCELADO","",Q238="DEVUELTO","",AND(Q238&gt;=0,Q238&lt;=2),"A tiempo",Q238=3,"Proximo a Vencer",Q238&gt;3,"Vencido"))</f>
        <v/>
      </c>
      <c r="S238" s="168" t="s">
        <v>832</v>
      </c>
      <c r="T238" s="162">
        <f>IF(SEGUIMIENTO[[#This Row],[REVISION]]="Primera",VLOOKUP(SEGUIMIENTO[[#This Row],[MODALIDAD]],Actividad[[#All],[TIPO]:[Tiempo Respuesta]],2,0),VLOOKUP(SEGUIMIENTO[[#This Row],[MODALIDAD]],Actividad[[#All],[TIPO]:[Segunda]],3,0))</f>
        <v>3</v>
      </c>
      <c r="U238" s="162">
        <f>IF(SEGUIMIENTO[[#This Row],[FECHA DE REVISION]]&gt;0,NETWORKDAYS(SEGUIMIENTO[[#This Row],[FECHA DE RECEPCION]],SEGUIMIENTO[[#This Row],[FECHA DE REVISION]],Tablas!$AA$2:$AA$37),"")</f>
        <v>2</v>
      </c>
      <c r="V238" s="162" t="str">
        <f>IFERROR(IF(SEGUIMIENTO[[#This Row],[TIEMPO PARA RESPUESTA / DIAS]]-SEGUIMIENTO[[#This Row],[TIEMPO DE RESPUESTA]]&gt;=0,"OPORTUNA","VENCIDO"),"")</f>
        <v>OPORTUNA</v>
      </c>
      <c r="W238" s="162"/>
    </row>
    <row r="239" spans="1:23" ht="12.75" customHeight="1">
      <c r="A239" s="162" t="s">
        <v>833</v>
      </c>
      <c r="B239" s="205" t="s">
        <v>834</v>
      </c>
      <c r="C239" s="134" t="s">
        <v>166</v>
      </c>
      <c r="D239" s="162" t="str">
        <f>VLOOKUP(SEGUIMIENTO[[#This Row],[TIPO]],Actividad[#All],2,0)</f>
        <v>Proceso</v>
      </c>
      <c r="E239" s="162" t="s">
        <v>36</v>
      </c>
      <c r="F239" s="162" t="s">
        <v>196</v>
      </c>
      <c r="G239" s="162" t="s">
        <v>30</v>
      </c>
      <c r="H239" s="162" t="s">
        <v>98</v>
      </c>
      <c r="I239" s="162" t="s">
        <v>93</v>
      </c>
      <c r="J239" s="168" t="s">
        <v>358</v>
      </c>
      <c r="K239" s="162" t="s">
        <v>227</v>
      </c>
      <c r="L239" s="162"/>
      <c r="M239" s="162"/>
      <c r="N239" s="162" t="s">
        <v>12</v>
      </c>
      <c r="O239" s="165">
        <v>46118</v>
      </c>
      <c r="P239" s="165">
        <v>46122</v>
      </c>
      <c r="Q239" s="164" t="str" cm="1">
        <f t="array" aca="1" ref="Q239" ca="1">IFERROR(_xlfn.IFS(K239="DEVUELTO","DEVUELTO",K239="APROBADO","APROBADO",K239="CANCELADO","CANCELADO",K239="ASIGNADO",NETWORKDAYS(O239,TODAY(),Tablas!$AA$2:$AA$37)),"")</f>
        <v>DEVUELTO</v>
      </c>
      <c r="R239" s="162" t="str" cm="1">
        <f t="array" aca="1" ref="R239" ca="1">IF(N239="Primera",_xlfn.IFS(Q239="APROBADO","",Q239="CANCELADO","",Q239="DEVUELTO","",(T239-Q239)&gt;=2,"A tiempo",(T239-Q239)&lt;1,"Proximo a Vencer",T239-Q239&lt;0,"Vencido"),_xlfn.IFS(Q239="APROBADO","",Q239="CANCELADO","",Q239="DEVUELTO","",AND(Q239&gt;=0,Q239&lt;=2),"A tiempo",Q239=3,"Proximo a Vencer",Q239&gt;3,"Vencido"))</f>
        <v/>
      </c>
      <c r="S239" s="162" t="s">
        <v>835</v>
      </c>
      <c r="T239" s="162">
        <f>IF(SEGUIMIENTO[[#This Row],[REVISION]]="Primera",VLOOKUP(SEGUIMIENTO[[#This Row],[MODALIDAD]],Actividad[[#All],[TIPO]:[Tiempo Respuesta]],2,0),VLOOKUP(SEGUIMIENTO[[#This Row],[MODALIDAD]],Actividad[[#All],[TIPO]:[Segunda]],3,0))</f>
        <v>5</v>
      </c>
      <c r="U239" s="162">
        <f>IF(SEGUIMIENTO[[#This Row],[FECHA DE REVISION]]&gt;0,NETWORKDAYS(SEGUIMIENTO[[#This Row],[FECHA DE RECEPCION]],SEGUIMIENTO[[#This Row],[FECHA DE REVISION]],Tablas!$AA$2:$AA$37),"")</f>
        <v>5</v>
      </c>
      <c r="V239" s="162" t="str">
        <f>IFERROR(IF(SEGUIMIENTO[[#This Row],[TIEMPO PARA RESPUESTA / DIAS]]-SEGUIMIENTO[[#This Row],[TIEMPO DE RESPUESTA]]&gt;=0,"OPORTUNA","VENCIDO"),"")</f>
        <v>OPORTUNA</v>
      </c>
      <c r="W239" s="162"/>
    </row>
    <row r="240" spans="1:23" ht="12.75" customHeight="1">
      <c r="A240" s="162" t="s">
        <v>833</v>
      </c>
      <c r="B240" s="206" t="s">
        <v>834</v>
      </c>
      <c r="C240" t="s">
        <v>166</v>
      </c>
      <c r="D240" t="str">
        <f>VLOOKUP(SEGUIMIENTO[[#This Row],[TIPO]],Actividad[#All],2,0)</f>
        <v>Proceso</v>
      </c>
      <c r="E240" s="162" t="s">
        <v>36</v>
      </c>
      <c r="F240" s="162" t="s">
        <v>196</v>
      </c>
      <c r="G240" s="162" t="s">
        <v>30</v>
      </c>
      <c r="H240" s="162" t="s">
        <v>98</v>
      </c>
      <c r="I240" s="162" t="s">
        <v>93</v>
      </c>
      <c r="J240" s="168" t="s">
        <v>358</v>
      </c>
      <c r="K240" s="162" t="s">
        <v>227</v>
      </c>
      <c r="L240" s="162"/>
      <c r="M240" s="162"/>
      <c r="N240" s="162" t="s">
        <v>3</v>
      </c>
      <c r="O240" s="165">
        <v>46142</v>
      </c>
      <c r="P240" s="165">
        <v>46147</v>
      </c>
      <c r="Q240" s="152" t="str" cm="1">
        <f t="array" aca="1" ref="Q240" ca="1">IFERROR(_xlfn.IFS(K240="DEVUELTO","DEVUELTO",K240="APROBADO","APROBADO",K240="CANCELADO","CANCELADO",K240="ASIGNADO",NETWORKDAYS(O240,TODAY(),Tablas!$AA$2:$AA$37)),"")</f>
        <v>DEVUELTO</v>
      </c>
      <c r="R240" t="str" cm="1">
        <f t="array" aca="1" ref="R240" ca="1">IF(N240="Primera",_xlfn.IFS(Q240="APROBADO","",Q240="CANCELADO","",Q240="DEVUELTO","",(T240-Q240)&gt;=2,"A tiempo",(T240-Q240)&lt;1,"Proximo a Vencer",T240-Q240&lt;0,"Vencido"),_xlfn.IFS(Q240="APROBADO","",Q240="CANCELADO","",Q240="DEVUELTO","",AND(Q240&gt;=0,Q240&lt;=2),"A tiempo",Q240=3,"Proximo a Vencer",Q240&gt;3,"Vencido"))</f>
        <v/>
      </c>
      <c r="S240" t="s">
        <v>835</v>
      </c>
      <c r="T240">
        <f>IF(SEGUIMIENTO[[#This Row],[REVISION]]="Primera",VLOOKUP(SEGUIMIENTO[[#This Row],[MODALIDAD]],Actividad[[#All],[TIPO]:[Tiempo Respuesta]],2,0),VLOOKUP(SEGUIMIENTO[[#This Row],[MODALIDAD]],Actividad[[#All],[TIPO]:[Segunda]],3,0))</f>
        <v>3</v>
      </c>
      <c r="U240">
        <f>IF(SEGUIMIENTO[[#This Row],[FECHA DE REVISION]]&gt;0,NETWORKDAYS(SEGUIMIENTO[[#This Row],[FECHA DE RECEPCION]],SEGUIMIENTO[[#This Row],[FECHA DE REVISION]],Tablas!$AA$2:$AA$37),"")</f>
        <v>3</v>
      </c>
      <c r="V240" t="str">
        <f>IFERROR(IF(SEGUIMIENTO[[#This Row],[TIEMPO PARA RESPUESTA / DIAS]]-SEGUIMIENTO[[#This Row],[TIEMPO DE RESPUESTA]]&gt;=0,"OPORTUNA","VENCIDO"),"")</f>
        <v>OPORTUNA</v>
      </c>
    </row>
    <row r="241" spans="1:23" ht="12.75" customHeight="1">
      <c r="A241" s="162" t="s">
        <v>833</v>
      </c>
      <c r="B241" s="206" t="s">
        <v>834</v>
      </c>
      <c r="C241" t="s">
        <v>166</v>
      </c>
      <c r="D241" t="str">
        <f>VLOOKUP(SEGUIMIENTO[[#This Row],[TIPO]],Actividad[#All],2,0)</f>
        <v>Proceso</v>
      </c>
      <c r="E241" s="162" t="s">
        <v>36</v>
      </c>
      <c r="F241" s="162" t="s">
        <v>196</v>
      </c>
      <c r="G241" s="162" t="s">
        <v>30</v>
      </c>
      <c r="H241" s="162" t="s">
        <v>98</v>
      </c>
      <c r="I241" s="162" t="s">
        <v>93</v>
      </c>
      <c r="J241" s="168" t="s">
        <v>358</v>
      </c>
      <c r="K241" s="162" t="s">
        <v>223</v>
      </c>
      <c r="L241" s="162"/>
      <c r="M241" s="162"/>
      <c r="N241" s="162" t="s">
        <v>175</v>
      </c>
      <c r="O241" s="165">
        <v>46149</v>
      </c>
      <c r="P241" s="165">
        <v>46153</v>
      </c>
      <c r="Q241" s="164" t="str" cm="1">
        <f t="array" aca="1" ref="Q241" ca="1">IFERROR(_xlfn.IFS(K241="DEVUELTO","DEVUELTO",K241="APROBADO","APROBADO",K241="CANCELADO","CANCELADO",K241="ASIGNADO",NETWORKDAYS(O241,TODAY(),Tablas!$AA$2:$AA$37)),"")</f>
        <v>APROBADO</v>
      </c>
      <c r="R241" t="str" cm="1">
        <f t="array" aca="1" ref="R241" ca="1">IF(N241="Primera",_xlfn.IFS(Q241="APROBADO","",Q241="CANCELADO","",Q241="DEVUELTO","",(T241-Q241)&gt;=2,"A tiempo",(T241-Q241)&lt;1,"Proximo a Vencer",T241-Q241&lt;0,"Vencido"),_xlfn.IFS(Q241="APROBADO","",Q241="CANCELADO","",Q241="DEVUELTO","",AND(Q241&gt;=0,Q241&lt;=2),"A tiempo",Q241=3,"Proximo a Vencer",Q241&gt;3,"Vencido"))</f>
        <v/>
      </c>
      <c r="S241" t="s">
        <v>836</v>
      </c>
      <c r="T241">
        <f>IF(SEGUIMIENTO[[#This Row],[REVISION]]="Primera",VLOOKUP(SEGUIMIENTO[[#This Row],[MODALIDAD]],Actividad[[#All],[TIPO]:[Tiempo Respuesta]],2,0),VLOOKUP(SEGUIMIENTO[[#This Row],[MODALIDAD]],Actividad[[#All],[TIPO]:[Segunda]],3,0))</f>
        <v>3</v>
      </c>
      <c r="U241">
        <f>IF(SEGUIMIENTO[[#This Row],[FECHA DE REVISION]]&gt;0,NETWORKDAYS(SEGUIMIENTO[[#This Row],[FECHA DE RECEPCION]],SEGUIMIENTO[[#This Row],[FECHA DE REVISION]],Tablas!$AA$2:$AA$37),"")</f>
        <v>3</v>
      </c>
      <c r="V241" t="str">
        <f>IFERROR(IF(SEGUIMIENTO[[#This Row],[TIEMPO PARA RESPUESTA / DIAS]]-SEGUIMIENTO[[#This Row],[TIEMPO DE RESPUESTA]]&gt;=0,"OPORTUNA","VENCIDO"),"")</f>
        <v>OPORTUNA</v>
      </c>
    </row>
    <row r="242" spans="1:23" ht="16.5" customHeight="1">
      <c r="A242" s="162" t="s">
        <v>837</v>
      </c>
      <c r="B242" s="199" t="s">
        <v>838</v>
      </c>
      <c r="C242" s="134" t="s">
        <v>173</v>
      </c>
      <c r="D242" s="162" t="str">
        <f>VLOOKUP(SEGUIMIENTO[[#This Row],[TIPO]],Actividad[#All],2,0)</f>
        <v>Modificación</v>
      </c>
      <c r="E242" s="162" t="s">
        <v>35</v>
      </c>
      <c r="F242" s="162" t="s">
        <v>75</v>
      </c>
      <c r="G242" s="162" t="s">
        <v>26</v>
      </c>
      <c r="H242" s="162" t="s">
        <v>115</v>
      </c>
      <c r="I242" s="162" t="s">
        <v>50</v>
      </c>
      <c r="J242" s="187" t="s">
        <v>359</v>
      </c>
      <c r="K242" s="162" t="s">
        <v>227</v>
      </c>
      <c r="L242" s="162"/>
      <c r="M242" s="162"/>
      <c r="N242" s="162" t="s">
        <v>12</v>
      </c>
      <c r="O242" s="165">
        <v>46119</v>
      </c>
      <c r="P242" s="165">
        <v>46120</v>
      </c>
      <c r="Q242" s="164" t="str" cm="1">
        <f t="array" aca="1" ref="Q242" ca="1">IFERROR(_xlfn.IFS(K242="DEVUELTO","DEVUELTO",K242="APROBADO","APROBADO",K242="CANCELADO","CANCELADO",K242="ASIGNADO",NETWORKDAYS(O242,TODAY(),Tablas!$AA$2:$AA$37)),"")</f>
        <v>DEVUELTO</v>
      </c>
      <c r="R242" s="162" t="str" cm="1">
        <f t="array" aca="1" ref="R242" ca="1">IF(N242="Primera",_xlfn.IFS(Q242="APROBADO","",Q242="CANCELADO","",Q242="DEVUELTO","",(T242-Q242)&gt;=2,"A tiempo",(T242-Q242)&lt;1,"Proximo a Vencer",T242-Q242&lt;0,"Vencido"),_xlfn.IFS(Q242="APROBADO","",Q242="CANCELADO","",Q242="DEVUELTO","",AND(Q242&gt;=0,Q242&lt;=2),"A tiempo",Q242=3,"Proximo a Vencer",Q242&gt;3,"Vencido"))</f>
        <v/>
      </c>
      <c r="S242" s="163" t="s">
        <v>839</v>
      </c>
      <c r="T242" s="162">
        <f>IF(SEGUIMIENTO[[#This Row],[REVISION]]="Primera",VLOOKUP(SEGUIMIENTO[[#This Row],[MODALIDAD]],Actividad[[#All],[TIPO]:[Tiempo Respuesta]],2,0),VLOOKUP(SEGUIMIENTO[[#This Row],[MODALIDAD]],Actividad[[#All],[TIPO]:[Segunda]],3,0))</f>
        <v>3</v>
      </c>
      <c r="U242" s="162">
        <f>IF(SEGUIMIENTO[[#This Row],[FECHA DE REVISION]]&gt;0,NETWORKDAYS(SEGUIMIENTO[[#This Row],[FECHA DE RECEPCION]],SEGUIMIENTO[[#This Row],[FECHA DE REVISION]],Tablas!$AA$2:$AA$37),"")</f>
        <v>2</v>
      </c>
      <c r="V242" s="162" t="str">
        <f>IFERROR(IF(SEGUIMIENTO[[#This Row],[TIEMPO PARA RESPUESTA / DIAS]]-SEGUIMIENTO[[#This Row],[TIEMPO DE RESPUESTA]]&gt;=0,"OPORTUNA","VENCIDO"),"")</f>
        <v>OPORTUNA</v>
      </c>
      <c r="W242" s="162"/>
    </row>
    <row r="243" spans="1:23" ht="16.5" customHeight="1">
      <c r="A243" s="162" t="s">
        <v>837</v>
      </c>
      <c r="B243" s="199" t="s">
        <v>838</v>
      </c>
      <c r="C243" s="134" t="s">
        <v>173</v>
      </c>
      <c r="D243" s="162" t="str">
        <f>VLOOKUP(SEGUIMIENTO[[#This Row],[TIPO]],Actividad[#All],2,0)</f>
        <v>Modificación</v>
      </c>
      <c r="E243" s="162" t="s">
        <v>35</v>
      </c>
      <c r="F243" s="162" t="s">
        <v>75</v>
      </c>
      <c r="G243" s="162" t="s">
        <v>26</v>
      </c>
      <c r="H243" s="162" t="s">
        <v>115</v>
      </c>
      <c r="I243" s="162" t="s">
        <v>50</v>
      </c>
      <c r="J243" s="187" t="s">
        <v>359</v>
      </c>
      <c r="K243" s="162" t="s">
        <v>227</v>
      </c>
      <c r="L243" s="162"/>
      <c r="M243" s="162"/>
      <c r="N243" s="162" t="s">
        <v>3</v>
      </c>
      <c r="O243" s="165">
        <v>46128</v>
      </c>
      <c r="P243" s="165">
        <v>46129</v>
      </c>
      <c r="Q243" s="164" t="str" cm="1">
        <f t="array" aca="1" ref="Q243" ca="1">IFERROR(_xlfn.IFS(K243="DEVUELTO","DEVUELTO",K243="APROBADO","APROBADO",K243="CANCELADO","CANCELADO",K243="ASIGNADO",NETWORKDAYS(O243,TODAY(),Tablas!$AA$2:$AA$37)),"")</f>
        <v>DEVUELTO</v>
      </c>
      <c r="R243" s="162" t="str" cm="1">
        <f t="array" aca="1" ref="R243" ca="1">IF(N243="Primera",_xlfn.IFS(Q243="APROBADO","",Q243="CANCELADO","",Q243="DEVUELTO","",(T243-Q243)&gt;=2,"A tiempo",(T243-Q243)&lt;1,"Proximo a Vencer",T243-Q243&lt;0,"Vencido"),_xlfn.IFS(Q243="APROBADO","",Q243="CANCELADO","",Q243="DEVUELTO","",AND(Q243&gt;=0,Q243&lt;=2),"A tiempo",Q243=3,"Proximo a Vencer",Q243&gt;3,"Vencido"))</f>
        <v/>
      </c>
      <c r="S243" s="163" t="s">
        <v>840</v>
      </c>
      <c r="T243" s="162">
        <f>IF(SEGUIMIENTO[[#This Row],[REVISION]]="Primera",VLOOKUP(SEGUIMIENTO[[#This Row],[MODALIDAD]],Actividad[[#All],[TIPO]:[Tiempo Respuesta]],2,0),VLOOKUP(SEGUIMIENTO[[#This Row],[MODALIDAD]],Actividad[[#All],[TIPO]:[Segunda]],3,0))</f>
        <v>2</v>
      </c>
      <c r="U243" s="162">
        <f>IF(SEGUIMIENTO[[#This Row],[FECHA DE REVISION]]&gt;0,NETWORKDAYS(SEGUIMIENTO[[#This Row],[FECHA DE RECEPCION]],SEGUIMIENTO[[#This Row],[FECHA DE REVISION]],Tablas!$AA$2:$AA$37),"")</f>
        <v>2</v>
      </c>
      <c r="V243" s="162" t="str">
        <f>IFERROR(IF(SEGUIMIENTO[[#This Row],[TIEMPO PARA RESPUESTA / DIAS]]-SEGUIMIENTO[[#This Row],[TIEMPO DE RESPUESTA]]&gt;=0,"OPORTUNA","VENCIDO"),"")</f>
        <v>OPORTUNA</v>
      </c>
      <c r="W243" s="162"/>
    </row>
    <row r="244" spans="1:23" ht="16.5" customHeight="1">
      <c r="A244" s="162" t="s">
        <v>837</v>
      </c>
      <c r="B244" s="199" t="s">
        <v>838</v>
      </c>
      <c r="C244" s="134" t="s">
        <v>173</v>
      </c>
      <c r="D244" s="162" t="str">
        <f>VLOOKUP(SEGUIMIENTO[[#This Row],[TIPO]],Actividad[#All],2,0)</f>
        <v>Modificación</v>
      </c>
      <c r="E244" s="162" t="s">
        <v>35</v>
      </c>
      <c r="F244" s="162" t="s">
        <v>75</v>
      </c>
      <c r="G244" s="162" t="s">
        <v>26</v>
      </c>
      <c r="H244" s="162" t="s">
        <v>115</v>
      </c>
      <c r="I244" s="162" t="s">
        <v>50</v>
      </c>
      <c r="J244" s="187" t="s">
        <v>359</v>
      </c>
      <c r="K244" s="162" t="s">
        <v>223</v>
      </c>
      <c r="L244" s="162"/>
      <c r="M244" s="165">
        <v>46133</v>
      </c>
      <c r="N244" s="162" t="s">
        <v>175</v>
      </c>
      <c r="O244" s="165">
        <v>46132</v>
      </c>
      <c r="P244" s="165">
        <v>46133</v>
      </c>
      <c r="Q244" s="164" t="str" cm="1">
        <f t="array" aca="1" ref="Q244" ca="1">IFERROR(_xlfn.IFS(K244="DEVUELTO","DEVUELTO",K244="APROBADO","APROBADO",K244="CANCELADO","CANCELADO",K244="ASIGNADO",NETWORKDAYS(O244,TODAY(),Tablas!$AA$2:$AA$37)),"")</f>
        <v>APROBADO</v>
      </c>
      <c r="R244" s="162" t="str" cm="1">
        <f t="array" aca="1" ref="R244" ca="1">IF(N244="Primera",_xlfn.IFS(Q244="APROBADO","",Q244="CANCELADO","",Q244="DEVUELTO","",(T244-Q244)&gt;=2,"A tiempo",(T244-Q244)&lt;1,"Proximo a Vencer",T244-Q244&lt;0,"Vencido"),_xlfn.IFS(Q244="APROBADO","",Q244="CANCELADO","",Q244="DEVUELTO","",AND(Q244&gt;=0,Q244&lt;=2),"A tiempo",Q244=3,"Proximo a Vencer",Q244&gt;3,"Vencido"))</f>
        <v/>
      </c>
      <c r="S244" s="66" t="s">
        <v>450</v>
      </c>
      <c r="T244" s="162">
        <f>IF(SEGUIMIENTO[[#This Row],[REVISION]]="Primera",VLOOKUP(SEGUIMIENTO[[#This Row],[MODALIDAD]],Actividad[[#All],[TIPO]:[Tiempo Respuesta]],2,0),VLOOKUP(SEGUIMIENTO[[#This Row],[MODALIDAD]],Actividad[[#All],[TIPO]:[Segunda]],3,0))</f>
        <v>2</v>
      </c>
      <c r="U244" s="162">
        <f>IF(SEGUIMIENTO[[#This Row],[FECHA DE REVISION]]&gt;0,NETWORKDAYS(SEGUIMIENTO[[#This Row],[FECHA DE RECEPCION]],SEGUIMIENTO[[#This Row],[FECHA DE REVISION]],Tablas!$AA$2:$AA$37),"")</f>
        <v>2</v>
      </c>
      <c r="V244" s="162" t="str">
        <f>IFERROR(IF(SEGUIMIENTO[[#This Row],[TIEMPO PARA RESPUESTA / DIAS]]-SEGUIMIENTO[[#This Row],[TIEMPO DE RESPUESTA]]&gt;=0,"OPORTUNA","VENCIDO"),"")</f>
        <v>OPORTUNA</v>
      </c>
      <c r="W244" s="162"/>
    </row>
    <row r="245" spans="1:23">
      <c r="A245" s="162" t="s">
        <v>841</v>
      </c>
      <c r="B245" s="199" t="s">
        <v>842</v>
      </c>
      <c r="C245" s="134" t="s">
        <v>20</v>
      </c>
      <c r="D245" s="162" t="str">
        <f>VLOOKUP(SEGUIMIENTO[[#This Row],[TIPO]],Actividad[#All],2,0)</f>
        <v>Modificación</v>
      </c>
      <c r="E245" s="162" t="s">
        <v>35</v>
      </c>
      <c r="F245" s="162" t="s">
        <v>46</v>
      </c>
      <c r="G245" s="162" t="s">
        <v>26</v>
      </c>
      <c r="H245" s="162" t="s">
        <v>66</v>
      </c>
      <c r="I245" s="162" t="s">
        <v>64</v>
      </c>
      <c r="J245" s="187" t="s">
        <v>360</v>
      </c>
      <c r="K245" s="162" t="s">
        <v>227</v>
      </c>
      <c r="L245" s="162"/>
      <c r="M245" s="162"/>
      <c r="N245" s="162" t="s">
        <v>12</v>
      </c>
      <c r="O245" s="165">
        <v>46121</v>
      </c>
      <c r="P245" s="165">
        <v>46122</v>
      </c>
      <c r="Q245" s="164" t="str" cm="1">
        <f t="array" aca="1" ref="Q245" ca="1">IFERROR(_xlfn.IFS(K245="DEVUELTO","DEVUELTO",K245="APROBADO","APROBADO",K245="CANCELADO","CANCELADO",K245="ASIGNADO",NETWORKDAYS(O245,TODAY(),Tablas!$AA$2:$AA$37)),"")</f>
        <v>DEVUELTO</v>
      </c>
      <c r="R245" s="162" t="str" cm="1">
        <f t="array" aca="1" ref="R245" ca="1">IF(N245="Primera",_xlfn.IFS(Q245="APROBADO","",Q245="CANCELADO","",Q245="DEVUELTO","",(T245-Q245)&gt;=2,"A tiempo",(T245-Q245)&lt;1,"Proximo a Vencer",T245-Q245&lt;0,"Vencido"),_xlfn.IFS(Q245="APROBADO","",Q245="CANCELADO","",Q245="DEVUELTO","",AND(Q245&gt;=0,Q245&lt;=2),"A tiempo",Q245=3,"Proximo a Vencer",Q245&gt;3,"Vencido"))</f>
        <v/>
      </c>
      <c r="S245" s="162" t="s">
        <v>843</v>
      </c>
      <c r="T245" s="162">
        <f>IF(SEGUIMIENTO[[#This Row],[REVISION]]="Primera",VLOOKUP(SEGUIMIENTO[[#This Row],[MODALIDAD]],Actividad[[#All],[TIPO]:[Tiempo Respuesta]],2,0),VLOOKUP(SEGUIMIENTO[[#This Row],[MODALIDAD]],Actividad[[#All],[TIPO]:[Segunda]],3,0))</f>
        <v>3</v>
      </c>
      <c r="U245" s="162">
        <f>IF(SEGUIMIENTO[[#This Row],[FECHA DE REVISION]]&gt;0,NETWORKDAYS(SEGUIMIENTO[[#This Row],[FECHA DE RECEPCION]],SEGUIMIENTO[[#This Row],[FECHA DE REVISION]],Tablas!$AA$2:$AA$37),"")</f>
        <v>2</v>
      </c>
      <c r="V245" s="162" t="str">
        <f>IFERROR(IF(SEGUIMIENTO[[#This Row],[TIEMPO PARA RESPUESTA / DIAS]]-SEGUIMIENTO[[#This Row],[TIEMPO DE RESPUESTA]]&gt;=0,"OPORTUNA","VENCIDO"),"")</f>
        <v>OPORTUNA</v>
      </c>
      <c r="W245" s="162"/>
    </row>
    <row r="246" spans="1:23">
      <c r="A246" s="162" t="s">
        <v>841</v>
      </c>
      <c r="B246" s="199" t="s">
        <v>842</v>
      </c>
      <c r="C246" s="134" t="s">
        <v>20</v>
      </c>
      <c r="D246" s="162" t="str">
        <f>VLOOKUP(SEGUIMIENTO[[#This Row],[TIPO]],Actividad[#All],2,0)</f>
        <v>Modificación</v>
      </c>
      <c r="E246" s="162" t="s">
        <v>35</v>
      </c>
      <c r="F246" s="162" t="s">
        <v>46</v>
      </c>
      <c r="G246" s="162" t="s">
        <v>26</v>
      </c>
      <c r="H246" s="162" t="s">
        <v>66</v>
      </c>
      <c r="I246" s="162" t="s">
        <v>64</v>
      </c>
      <c r="J246" s="190" t="s">
        <v>360</v>
      </c>
      <c r="K246" s="162" t="s">
        <v>227</v>
      </c>
      <c r="L246" s="162"/>
      <c r="M246" s="162"/>
      <c r="N246" s="162" t="s">
        <v>3</v>
      </c>
      <c r="O246" s="165">
        <v>46133</v>
      </c>
      <c r="P246" s="165">
        <v>46134</v>
      </c>
      <c r="Q246" s="164" t="str" cm="1">
        <f t="array" aca="1" ref="Q246" ca="1">IFERROR(_xlfn.IFS(K246="DEVUELTO","DEVUELTO",K246="APROBADO","APROBADO",K246="CANCELADO","CANCELADO",K246="ASIGNADO",NETWORKDAYS(O246,TODAY(),Tablas!$AA$2:$AA$37)),"")</f>
        <v>DEVUELTO</v>
      </c>
      <c r="R246" s="162" t="str" cm="1">
        <f t="array" aca="1" ref="R246" ca="1">IF(N246="Primera",_xlfn.IFS(Q246="APROBADO","",Q246="CANCELADO","",Q246="DEVUELTO","",(T246-Q246)&gt;=2,"A tiempo",(T246-Q246)&lt;1,"Proximo a Vencer",T246-Q246&lt;0,"Vencido"),_xlfn.IFS(Q246="APROBADO","",Q246="CANCELADO","",Q246="DEVUELTO","",AND(Q246&gt;=0,Q246&lt;=2),"A tiempo",Q246=3,"Proximo a Vencer",Q246&gt;3,"Vencido"))</f>
        <v/>
      </c>
      <c r="S246" s="162" t="s">
        <v>844</v>
      </c>
      <c r="T246" s="162">
        <f>IF(SEGUIMIENTO[[#This Row],[REVISION]]="Primera",VLOOKUP(SEGUIMIENTO[[#This Row],[MODALIDAD]],Actividad[[#All],[TIPO]:[Tiempo Respuesta]],2,0),VLOOKUP(SEGUIMIENTO[[#This Row],[MODALIDAD]],Actividad[[#All],[TIPO]:[Segunda]],3,0))</f>
        <v>2</v>
      </c>
      <c r="U246" s="162">
        <f>IF(SEGUIMIENTO[[#This Row],[FECHA DE REVISION]]&gt;0,NETWORKDAYS(SEGUIMIENTO[[#This Row],[FECHA DE RECEPCION]],SEGUIMIENTO[[#This Row],[FECHA DE REVISION]],Tablas!$AA$2:$AA$37),"")</f>
        <v>2</v>
      </c>
      <c r="V246" s="162" t="str">
        <f>IFERROR(IF(SEGUIMIENTO[[#This Row],[TIEMPO PARA RESPUESTA / DIAS]]-SEGUIMIENTO[[#This Row],[TIEMPO DE RESPUESTA]]&gt;=0,"OPORTUNA","VENCIDO"),"")</f>
        <v>OPORTUNA</v>
      </c>
      <c r="W246" s="162"/>
    </row>
    <row r="247" spans="1:23">
      <c r="A247" s="162" t="s">
        <v>841</v>
      </c>
      <c r="B247" s="199" t="s">
        <v>842</v>
      </c>
      <c r="C247" s="134" t="s">
        <v>20</v>
      </c>
      <c r="D247" s="162" t="str">
        <f>VLOOKUP(SEGUIMIENTO[[#This Row],[TIPO]],Actividad[#All],2,0)</f>
        <v>Modificación</v>
      </c>
      <c r="E247" s="162" t="s">
        <v>35</v>
      </c>
      <c r="F247" s="162" t="s">
        <v>46</v>
      </c>
      <c r="G247" s="162" t="s">
        <v>26</v>
      </c>
      <c r="H247" s="162" t="s">
        <v>66</v>
      </c>
      <c r="I247" s="162" t="s">
        <v>64</v>
      </c>
      <c r="J247" s="190" t="s">
        <v>360</v>
      </c>
      <c r="K247" s="162" t="s">
        <v>223</v>
      </c>
      <c r="L247" s="162"/>
      <c r="M247" s="162"/>
      <c r="N247" s="162" t="s">
        <v>175</v>
      </c>
      <c r="O247" s="165">
        <v>46139</v>
      </c>
      <c r="P247" s="165">
        <v>46140</v>
      </c>
      <c r="Q247" s="164" t="str" cm="1">
        <f t="array" aca="1" ref="Q247" ca="1">IFERROR(_xlfn.IFS(K247="DEVUELTO","DEVUELTO",K247="APROBADO","APROBADO",K247="CANCELADO","CANCELADO",K247="ASIGNADO",NETWORKDAYS(O247,TODAY(),Tablas!$AA$2:$AA$37)),"")</f>
        <v>APROBADO</v>
      </c>
      <c r="R247" s="162" t="str" cm="1">
        <f t="array" aca="1" ref="R247" ca="1">IF(N247="Primera",_xlfn.IFS(Q247="APROBADO","",Q247="CANCELADO","",Q247="DEVUELTO","",(T247-Q247)&gt;=2,"A tiempo",(T247-Q247)&lt;1,"Proximo a Vencer",T247-Q247&lt;0,"Vencido"),_xlfn.IFS(Q247="APROBADO","",Q247="CANCELADO","",Q247="DEVUELTO","",AND(Q247&gt;=0,Q247&lt;=2),"A tiempo",Q247=3,"Proximo a Vencer",Q247&gt;3,"Vencido"))</f>
        <v/>
      </c>
      <c r="S247" s="162" t="s">
        <v>845</v>
      </c>
      <c r="T247" s="162">
        <f>IF(SEGUIMIENTO[[#This Row],[REVISION]]="Primera",VLOOKUP(SEGUIMIENTO[[#This Row],[MODALIDAD]],Actividad[[#All],[TIPO]:[Tiempo Respuesta]],2,0),VLOOKUP(SEGUIMIENTO[[#This Row],[MODALIDAD]],Actividad[[#All],[TIPO]:[Segunda]],3,0))</f>
        <v>2</v>
      </c>
      <c r="U247" s="162">
        <f>IF(SEGUIMIENTO[[#This Row],[FECHA DE REVISION]]&gt;0,NETWORKDAYS(SEGUIMIENTO[[#This Row],[FECHA DE RECEPCION]],SEGUIMIENTO[[#This Row],[FECHA DE REVISION]],Tablas!$AA$2:$AA$37),"")</f>
        <v>2</v>
      </c>
      <c r="V247" s="162" t="str">
        <f>IFERROR(IF(SEGUIMIENTO[[#This Row],[TIEMPO PARA RESPUESTA / DIAS]]-SEGUIMIENTO[[#This Row],[TIEMPO DE RESPUESTA]]&gt;=0,"OPORTUNA","VENCIDO"),"")</f>
        <v>OPORTUNA</v>
      </c>
      <c r="W247" s="162"/>
    </row>
    <row r="248" spans="1:23">
      <c r="A248" s="162" t="s">
        <v>846</v>
      </c>
      <c r="B248" s="199" t="s">
        <v>847</v>
      </c>
      <c r="C248" s="134" t="s">
        <v>63</v>
      </c>
      <c r="D248" s="162" t="str">
        <f>VLOOKUP(SEGUIMIENTO[[#This Row],[TIPO]],Actividad[#All],2,0)</f>
        <v>Proceso</v>
      </c>
      <c r="E248" s="162" t="s">
        <v>36</v>
      </c>
      <c r="F248" s="162" t="s">
        <v>165</v>
      </c>
      <c r="G248" s="162" t="s">
        <v>26</v>
      </c>
      <c r="H248" s="162" t="s">
        <v>106</v>
      </c>
      <c r="I248" s="162" t="s">
        <v>79</v>
      </c>
      <c r="J248" s="187" t="s">
        <v>361</v>
      </c>
      <c r="K248" s="162" t="s">
        <v>227</v>
      </c>
      <c r="L248" s="162"/>
      <c r="M248" s="162"/>
      <c r="N248" s="162" t="s">
        <v>12</v>
      </c>
      <c r="O248" s="165">
        <v>46120</v>
      </c>
      <c r="P248" s="165">
        <v>46128</v>
      </c>
      <c r="Q248" s="164" t="str" cm="1">
        <f t="array" aca="1" ref="Q248" ca="1">IFERROR(_xlfn.IFS(K248="DEVUELTO","DEVUELTO",K248="APROBADO","APROBADO",K248="CANCELADO","CANCELADO",K248="ASIGNADO",NETWORKDAYS(O248,TODAY(),Tablas!$AA$2:$AA$37)),"")</f>
        <v>DEVUELTO</v>
      </c>
      <c r="R248" s="162" t="str" cm="1">
        <f t="array" aca="1" ref="R248" ca="1">IF(N248="Primera",_xlfn.IFS(Q248="APROBADO","",Q248="CANCELADO","",Q248="DEVUELTO","",(T248-Q248)&gt;=2,"A tiempo",(T248-Q248)=1,"Proximo a Vencer",T248-Q248&lt;0,"Vencido"),_xlfn.IFS(Q248="APROBADO","",Q248="CANCELADO","",Q248="DEVUELTO","",AND(Q248&gt;=0,Q248&lt;=2),"A tiempo",Q248=3,"Proximo a Vencer",Q248&gt;3,"Vencido"))</f>
        <v/>
      </c>
      <c r="S248" s="162" t="s">
        <v>848</v>
      </c>
      <c r="T248" s="162">
        <f>IF(SEGUIMIENTO[[#This Row],[REVISION]]="Primera",VLOOKUP(SEGUIMIENTO[[#This Row],[MODALIDAD]],Actividad[[#All],[TIPO]:[Tiempo Respuesta]],2,0),VLOOKUP(SEGUIMIENTO[[#This Row],[MODALIDAD]],Actividad[[#All],[TIPO]:[Segunda]],3,0))</f>
        <v>5</v>
      </c>
      <c r="U248" s="162">
        <f>IF(SEGUIMIENTO[[#This Row],[FECHA DE REVISION]]&gt;0,NETWORKDAYS(SEGUIMIENTO[[#This Row],[FECHA DE RECEPCION]],SEGUIMIENTO[[#This Row],[FECHA DE REVISION]],Tablas!$AA$2:$AA$37),"")</f>
        <v>7</v>
      </c>
      <c r="V248" s="162" t="str">
        <f>IFERROR(IF(SEGUIMIENTO[[#This Row],[TIEMPO PARA RESPUESTA / DIAS]]-SEGUIMIENTO[[#This Row],[TIEMPO DE RESPUESTA]]&gt;=0,"OPORTUNA","VENCIDO"),"")</f>
        <v>VENCIDO</v>
      </c>
      <c r="W248" s="162"/>
    </row>
    <row r="249" spans="1:23">
      <c r="A249" s="162" t="s">
        <v>846</v>
      </c>
      <c r="B249" s="199" t="s">
        <v>847</v>
      </c>
      <c r="C249" t="s">
        <v>63</v>
      </c>
      <c r="D249" t="str">
        <f>VLOOKUP(SEGUIMIENTO[[#This Row],[TIPO]],Actividad[#All],2,0)</f>
        <v>Proceso</v>
      </c>
      <c r="E249" s="162" t="s">
        <v>36</v>
      </c>
      <c r="F249" s="162" t="s">
        <v>165</v>
      </c>
      <c r="G249" s="162" t="s">
        <v>26</v>
      </c>
      <c r="H249" s="162" t="s">
        <v>106</v>
      </c>
      <c r="I249" s="162" t="s">
        <v>79</v>
      </c>
      <c r="J249" s="187" t="s">
        <v>361</v>
      </c>
      <c r="K249" s="162" t="s">
        <v>223</v>
      </c>
      <c r="L249" s="162"/>
      <c r="M249" s="162"/>
      <c r="N249" s="162" t="s">
        <v>3</v>
      </c>
      <c r="O249" s="165">
        <v>46156</v>
      </c>
      <c r="P249" s="165">
        <v>46161</v>
      </c>
      <c r="Q249" s="152" t="str" cm="1">
        <f t="array" aca="1" ref="Q249" ca="1">IFERROR(_xlfn.IFS(K249="DEVUELTO","DEVUELTO",K249="APROBADO","APROBADO",K249="CANCELADO","CANCELADO",K249="ASIGNADO",NETWORKDAYS(O249,TODAY(),Tablas!$AA$2:$AA$37)),"")</f>
        <v>APROBADO</v>
      </c>
      <c r="R249" t="str" cm="1">
        <f t="array" aca="1" ref="R249" ca="1">IF(N249="Primera",_xlfn.IFS(Q249="APROBADO","",Q249="CANCELADO","",Q249="DEVUELTO","",(T249-Q249)&gt;=2,"A tiempo",(T249-Q249)=1,"Proximo a Vencer",T249-Q249&lt;0,"Vencido"),_xlfn.IFS(Q249="APROBADO","",Q249="CANCELADO","",Q249="DEVUELTO","",AND(Q249&gt;=0,Q249&lt;=2),"A tiempo",Q249=3,"Proximo a Vencer",Q249&gt;3,"Vencido"))</f>
        <v/>
      </c>
      <c r="S249" t="s">
        <v>849</v>
      </c>
      <c r="T249">
        <f>IF(SEGUIMIENTO[[#This Row],[REVISION]]="Primera",VLOOKUP(SEGUIMIENTO[[#This Row],[MODALIDAD]],Actividad[[#All],[TIPO]:[Tiempo Respuesta]],2,0),VLOOKUP(SEGUIMIENTO[[#This Row],[MODALIDAD]],Actividad[[#All],[TIPO]:[Segunda]],3,0))</f>
        <v>3</v>
      </c>
      <c r="U249">
        <f>IF(SEGUIMIENTO[[#This Row],[FECHA DE REVISION]]&gt;0,NETWORKDAYS(SEGUIMIENTO[[#This Row],[FECHA DE RECEPCION]],SEGUIMIENTO[[#This Row],[FECHA DE REVISION]],Tablas!$AA$2:$AA$37),"")</f>
        <v>3</v>
      </c>
      <c r="V249" t="str">
        <f>IFERROR(IF(SEGUIMIENTO[[#This Row],[TIEMPO PARA RESPUESTA / DIAS]]-SEGUIMIENTO[[#This Row],[TIEMPO DE RESPUESTA]]&gt;=0,"OPORTUNA","VENCIDO"),"")</f>
        <v>OPORTUNA</v>
      </c>
    </row>
    <row r="250" spans="1:23">
      <c r="A250" s="162" t="s">
        <v>850</v>
      </c>
      <c r="B250" s="199" t="s">
        <v>851</v>
      </c>
      <c r="C250" s="134" t="s">
        <v>160</v>
      </c>
      <c r="D250" s="162" t="str">
        <f>VLOOKUP(SEGUIMIENTO[[#This Row],[TIPO]],Actividad[#All],2,0)</f>
        <v>Liquidación P</v>
      </c>
      <c r="E250" s="162" t="s">
        <v>37</v>
      </c>
      <c r="F250" s="162" t="s">
        <v>77</v>
      </c>
      <c r="G250" s="162" t="s">
        <v>26</v>
      </c>
      <c r="H250" s="162" t="s">
        <v>81</v>
      </c>
      <c r="I250" s="162" t="s">
        <v>22</v>
      </c>
      <c r="J250" s="187" t="s">
        <v>362</v>
      </c>
      <c r="K250" s="162" t="s">
        <v>227</v>
      </c>
      <c r="L250" s="162"/>
      <c r="M250" s="162"/>
      <c r="N250" s="162" t="s">
        <v>12</v>
      </c>
      <c r="O250" s="165">
        <v>46126</v>
      </c>
      <c r="P250" s="165">
        <v>46133</v>
      </c>
      <c r="Q250" s="164" t="str" cm="1">
        <f t="array" aca="1" ref="Q250" ca="1">IFERROR(_xlfn.IFS(K250="DEVUELTO","DEVUELTO",K250="APROBADO","APROBADO",K250="CANCELADO","CANCELADO",K250="ASIGNADO",NETWORKDAYS(O250,TODAY(),Tablas!$AA$2:$AA$37)),"")</f>
        <v>DEVUELTO</v>
      </c>
      <c r="R250" s="162" t="str" cm="1">
        <f t="array" aca="1" ref="R250" ca="1">IF(N250="Primera",_xlfn.IFS(Q250="APROBADO","",Q250="CANCELADO","",Q250="DEVUELTO","",(T250-Q250)&gt;=2,"A tiempo",(T250-Q250)=1,"Proximo a Vencer",T250-Q250&lt;0,"Vencido"),_xlfn.IFS(Q250="APROBADO","",Q250="CANCELADO","",Q250="DEVUELTO","",AND(Q250&gt;=0,Q250&lt;=2),"A tiempo",Q250=3,"Proximo a Vencer",Q250&gt;3,"Vencido"))</f>
        <v/>
      </c>
      <c r="S250" s="162" t="s">
        <v>852</v>
      </c>
      <c r="T250" s="162">
        <f>IF(SEGUIMIENTO[[#This Row],[REVISION]]="Primera",VLOOKUP(SEGUIMIENTO[[#This Row],[MODALIDAD]],Actividad[[#All],[TIPO]:[Tiempo Respuesta]],2,0),VLOOKUP(SEGUIMIENTO[[#This Row],[MODALIDAD]],Actividad[[#All],[TIPO]:[Segunda]],3,0))+1</f>
        <v>6</v>
      </c>
      <c r="U250" s="162">
        <f>IF(SEGUIMIENTO[[#This Row],[FECHA DE REVISION]]&gt;0,NETWORKDAYS(SEGUIMIENTO[[#This Row],[FECHA DE RECEPCION]],SEGUIMIENTO[[#This Row],[FECHA DE REVISION]],Tablas!$AA$2:$AA$37),"")</f>
        <v>6</v>
      </c>
      <c r="V250" s="162" t="str">
        <f>IFERROR(IF(SEGUIMIENTO[[#This Row],[TIEMPO PARA RESPUESTA / DIAS]]-SEGUIMIENTO[[#This Row],[TIEMPO DE RESPUESTA]]&gt;=0,"OPORTUNA","VENCIDO"),"")</f>
        <v>OPORTUNA</v>
      </c>
      <c r="W250" s="162"/>
    </row>
    <row r="251" spans="1:23">
      <c r="A251" s="162" t="s">
        <v>850</v>
      </c>
      <c r="B251" s="199" t="s">
        <v>851</v>
      </c>
      <c r="C251" s="134" t="s">
        <v>160</v>
      </c>
      <c r="D251" s="162" t="str">
        <f>VLOOKUP(SEGUIMIENTO[[#This Row],[TIPO]],Actividad[#All],2,0)</f>
        <v>Liquidación P</v>
      </c>
      <c r="E251" s="162" t="s">
        <v>37</v>
      </c>
      <c r="F251" s="162" t="s">
        <v>77</v>
      </c>
      <c r="G251" s="162" t="s">
        <v>26</v>
      </c>
      <c r="H251" s="162" t="s">
        <v>81</v>
      </c>
      <c r="I251" s="162" t="s">
        <v>22</v>
      </c>
      <c r="J251" s="187" t="s">
        <v>362</v>
      </c>
      <c r="K251" s="162" t="s">
        <v>223</v>
      </c>
      <c r="L251" s="162"/>
      <c r="M251" s="162"/>
      <c r="N251" s="162" t="s">
        <v>3</v>
      </c>
      <c r="O251" s="165">
        <v>46134</v>
      </c>
      <c r="P251" s="165">
        <v>46139</v>
      </c>
      <c r="Q251" s="164" t="str" cm="1">
        <f t="array" aca="1" ref="Q251" ca="1">IFERROR(_xlfn.IFS(K251="DEVUELTO","DEVUELTO",K251="APROBADO","APROBADO",K251="CANCELADO","CANCELADO",K251="ASIGNADO",NETWORKDAYS(O251,TODAY(),Tablas!$AA$2:$AA$37)),"")</f>
        <v>APROBADO</v>
      </c>
      <c r="R251" s="162" t="str" cm="1">
        <f t="array" aca="1" ref="R251" ca="1">IF(N251="Primera",_xlfn.IFS(Q251="APROBADO","",Q251="CANCELADO","",Q251="DEVUELTO","",(T251-Q251)&gt;=2,"A tiempo",(T251-Q251)=1,"Proximo a Vencer",T251-Q251&lt;0,"Vencido"),_xlfn.IFS(Q251="APROBADO","",Q251="CANCELADO","",Q251="DEVUELTO","",AND(Q251&gt;=0,Q251&lt;=2),"A tiempo",Q251=3,"Proximo a Vencer",Q251&gt;3,"Vencido"))</f>
        <v/>
      </c>
      <c r="S251" s="162" t="s">
        <v>853</v>
      </c>
      <c r="T251" s="162">
        <f>IF(SEGUIMIENTO[[#This Row],[REVISION]]="Primera",VLOOKUP(SEGUIMIENTO[[#This Row],[MODALIDAD]],Actividad[[#All],[TIPO]:[Tiempo Respuesta]],2,0),VLOOKUP(SEGUIMIENTO[[#This Row],[MODALIDAD]],Actividad[[#All],[TIPO]:[Segunda]],3,0))+1</f>
        <v>4</v>
      </c>
      <c r="U251" s="162">
        <f>IF(SEGUIMIENTO[[#This Row],[FECHA DE REVISION]]&gt;0,NETWORKDAYS(SEGUIMIENTO[[#This Row],[FECHA DE RECEPCION]],SEGUIMIENTO[[#This Row],[FECHA DE REVISION]],Tablas!$AA$2:$AA$37),"")</f>
        <v>4</v>
      </c>
      <c r="V251" s="162" t="str">
        <f>IFERROR(IF(SEGUIMIENTO[[#This Row],[TIEMPO PARA RESPUESTA / DIAS]]-SEGUIMIENTO[[#This Row],[TIEMPO DE RESPUESTA]]&gt;=0,"OPORTUNA","VENCIDO"),"")</f>
        <v>OPORTUNA</v>
      </c>
      <c r="W251" s="162"/>
    </row>
    <row r="252" spans="1:23" ht="19.5" customHeight="1">
      <c r="A252" s="162" t="s">
        <v>854</v>
      </c>
      <c r="B252" s="199" t="s">
        <v>855</v>
      </c>
      <c r="C252" s="134" t="s">
        <v>21</v>
      </c>
      <c r="D252" s="162" t="str">
        <f>VLOOKUP(SEGUIMIENTO[[#This Row],[TIPO]],Actividad[#All],2,0)</f>
        <v>Modificación</v>
      </c>
      <c r="E252" s="162" t="s">
        <v>35</v>
      </c>
      <c r="F252" s="162" t="s">
        <v>46</v>
      </c>
      <c r="G252" s="162" t="s">
        <v>26</v>
      </c>
      <c r="H252" s="162" t="s">
        <v>124</v>
      </c>
      <c r="I252" s="162" t="s">
        <v>50</v>
      </c>
      <c r="J252" s="187" t="s">
        <v>363</v>
      </c>
      <c r="K252" s="162" t="s">
        <v>227</v>
      </c>
      <c r="L252" s="162"/>
      <c r="M252" s="162"/>
      <c r="N252" s="162" t="s">
        <v>12</v>
      </c>
      <c r="O252" s="165">
        <v>46126</v>
      </c>
      <c r="P252" s="165">
        <v>46128</v>
      </c>
      <c r="Q252" s="164" t="str" cm="1">
        <f t="array" aca="1" ref="Q252" ca="1">IFERROR(_xlfn.IFS(K252="DEVUELTO","DEVUELTO",K252="APROBADO","APROBADO",K252="CANCELADO","CANCELADO",K252="ASIGNADO",NETWORKDAYS(O252,TODAY(),Tablas!$AA$2:$AA$37)),"")</f>
        <v>DEVUELTO</v>
      </c>
      <c r="R252" s="162" t="str" cm="1">
        <f t="array" aca="1" ref="R252" ca="1">IF(N252="Primera",_xlfn.IFS(Q252="APROBADO","",Q252="CANCELADO","",Q252="DEVUELTO","",(T252-Q252)&gt;=2,"A tiempo",(T252-Q252)&lt;1,"Proximo a Vencer",T252-Q252&lt;0,"Vencido"),_xlfn.IFS(Q252="APROBADO","",Q252="CANCELADO","",Q252="DEVUELTO","",AND(Q252&gt;=0,Q252&lt;=2),"A tiempo",Q252=3,"Proximo a Vencer",Q252&gt;3,"Vencido"))</f>
        <v/>
      </c>
      <c r="S252" s="163" t="s">
        <v>856</v>
      </c>
      <c r="T252" s="162">
        <f>IF(SEGUIMIENTO[[#This Row],[REVISION]]="Primera",VLOOKUP(SEGUIMIENTO[[#This Row],[MODALIDAD]],Actividad[[#All],[TIPO]:[Tiempo Respuesta]],2,0),VLOOKUP(SEGUIMIENTO[[#This Row],[MODALIDAD]],Actividad[[#All],[TIPO]:[Segunda]],3,0))</f>
        <v>3</v>
      </c>
      <c r="U252" s="162">
        <f>IF(SEGUIMIENTO[[#This Row],[FECHA DE REVISION]]&gt;0,NETWORKDAYS(SEGUIMIENTO[[#This Row],[FECHA DE RECEPCION]],SEGUIMIENTO[[#This Row],[FECHA DE REVISION]],Tablas!$AA$2:$AA$37),"")</f>
        <v>3</v>
      </c>
      <c r="V252" s="162" t="str">
        <f>IFERROR(IF(SEGUIMIENTO[[#This Row],[TIEMPO PARA RESPUESTA / DIAS]]-SEGUIMIENTO[[#This Row],[TIEMPO DE RESPUESTA]]&gt;=0,"OPORTUNA","VENCIDO"),"")</f>
        <v>OPORTUNA</v>
      </c>
      <c r="W252" s="162"/>
    </row>
    <row r="253" spans="1:23">
      <c r="A253" s="162" t="s">
        <v>857</v>
      </c>
      <c r="B253" s="199" t="s">
        <v>858</v>
      </c>
      <c r="C253" s="134" t="s">
        <v>181</v>
      </c>
      <c r="D253" s="162" t="str">
        <f>VLOOKUP(SEGUIMIENTO[[#This Row],[TIPO]],Actividad[#All],2,0)</f>
        <v>Proceso</v>
      </c>
      <c r="E253" s="162" t="s">
        <v>36</v>
      </c>
      <c r="F253" s="162" t="s">
        <v>101</v>
      </c>
      <c r="G253" s="162" t="s">
        <v>26</v>
      </c>
      <c r="H253" s="162" t="s">
        <v>124</v>
      </c>
      <c r="I253" s="162" t="s">
        <v>39</v>
      </c>
      <c r="J253" s="187" t="s">
        <v>364</v>
      </c>
      <c r="K253" s="162" t="s">
        <v>227</v>
      </c>
      <c r="L253" s="162"/>
      <c r="M253" s="162"/>
      <c r="N253" s="162" t="s">
        <v>12</v>
      </c>
      <c r="O253" s="165">
        <v>46132</v>
      </c>
      <c r="P253" s="165">
        <v>46134</v>
      </c>
      <c r="Q253" s="164" t="str" cm="1">
        <f t="array" aca="1" ref="Q253" ca="1">IFERROR(_xlfn.IFS(K253="DEVUELTO","DEVUELTO",K253="APROBADO","APROBADO",K253="CANCELADO","CANCELADO",K253="ASIGNADO",NETWORKDAYS(O253,TODAY(),Tablas!$AA$2:$AA$37)),"")</f>
        <v>DEVUELTO</v>
      </c>
      <c r="R253" s="162" t="str" cm="1">
        <f t="array" aca="1" ref="R253" ca="1">IF(N253="Primera",_xlfn.IFS(Q253="APROBADO","",Q253="CANCELADO","",Q253="DEVUELTO","",(T253-Q253)&gt;=2,"A tiempo",(T253-Q253)&lt;1,"Proximo a Vencer",T253-Q253&lt;0,"Vencido"),_xlfn.IFS(Q253="APROBADO","",Q253="CANCELADO","",Q253="DEVUELTO","",AND(Q253&gt;=0,Q253&lt;=2),"A tiempo",Q253=3,"Proximo a Vencer",Q253&gt;3,"Vencido"))</f>
        <v/>
      </c>
      <c r="S253" s="162" t="s">
        <v>859</v>
      </c>
      <c r="T253" s="162">
        <f>IF(SEGUIMIENTO[[#This Row],[REVISION]]="Primera",VLOOKUP(SEGUIMIENTO[[#This Row],[MODALIDAD]],Actividad[[#All],[TIPO]:[Tiempo Respuesta]],2,0),VLOOKUP(SEGUIMIENTO[[#This Row],[MODALIDAD]],Actividad[[#All],[TIPO]:[Segunda]],3,0))</f>
        <v>5</v>
      </c>
      <c r="U253" s="162">
        <f>IF(SEGUIMIENTO[[#This Row],[FECHA DE REVISION]]&gt;0,NETWORKDAYS(SEGUIMIENTO[[#This Row],[FECHA DE RECEPCION]],SEGUIMIENTO[[#This Row],[FECHA DE REVISION]],Tablas!$AA$2:$AA$37),"")</f>
        <v>3</v>
      </c>
      <c r="V253" s="162" t="str">
        <f>IFERROR(IF(SEGUIMIENTO[[#This Row],[TIEMPO PARA RESPUESTA / DIAS]]-SEGUIMIENTO[[#This Row],[TIEMPO DE RESPUESTA]]&gt;=0,"OPORTUNA","VENCIDO"),"")</f>
        <v>OPORTUNA</v>
      </c>
      <c r="W253" s="162"/>
    </row>
    <row r="254" spans="1:23">
      <c r="A254" s="162" t="s">
        <v>857</v>
      </c>
      <c r="B254" s="199" t="s">
        <v>858</v>
      </c>
      <c r="C254" t="s">
        <v>181</v>
      </c>
      <c r="D254" t="str">
        <f>VLOOKUP(SEGUIMIENTO[[#This Row],[TIPO]],Actividad[#All],2,0)</f>
        <v>Proceso</v>
      </c>
      <c r="E254" s="162" t="s">
        <v>36</v>
      </c>
      <c r="F254" s="162" t="s">
        <v>101</v>
      </c>
      <c r="G254" s="162" t="s">
        <v>26</v>
      </c>
      <c r="H254" s="162" t="s">
        <v>124</v>
      </c>
      <c r="I254" s="162" t="s">
        <v>39</v>
      </c>
      <c r="J254" s="187" t="s">
        <v>364</v>
      </c>
      <c r="K254" s="162" t="s">
        <v>227</v>
      </c>
      <c r="L254" s="162"/>
      <c r="M254" s="162"/>
      <c r="N254" s="162" t="s">
        <v>3</v>
      </c>
      <c r="O254" s="165">
        <v>46143</v>
      </c>
      <c r="P254" s="165">
        <v>46147</v>
      </c>
      <c r="Q254" s="164" t="str" cm="1">
        <f t="array" aca="1" ref="Q254" ca="1">IFERROR(_xlfn.IFS(K254="DEVUELTO","DEVUELTO",K254="APROBADO","APROBADO",K254="CANCELADO","CANCELADO",K254="ASIGNADO",NETWORKDAYS(O254,TODAY(),Tablas!$AA$2:$AA$37)),"")</f>
        <v>DEVUELTO</v>
      </c>
      <c r="R254" s="162" t="str" cm="1">
        <f t="array" aca="1" ref="R254" ca="1">IF(N254="Primera",_xlfn.IFS(Q254="APROBADO","",Q254="CANCELADO","",Q254="DEVUELTO","",(T254-Q254)&gt;=2,"A tiempo",(T254-Q254)&lt;1,"Proximo a Vencer",T254-Q254&lt;0,"Vencido"),_xlfn.IFS(Q254="APROBADO","",Q254="CANCELADO","",Q254="DEVUELTO","",AND(Q254&gt;=0,Q254&lt;=2),"A tiempo",Q254=3,"Proximo a Vencer",Q254&gt;3,"Vencido"))</f>
        <v/>
      </c>
      <c r="S254" s="162" t="s">
        <v>860</v>
      </c>
      <c r="T254" s="162">
        <f>IF(SEGUIMIENTO[[#This Row],[REVISION]]="Primera",VLOOKUP(SEGUIMIENTO[[#This Row],[MODALIDAD]],Actividad[[#All],[TIPO]:[Tiempo Respuesta]],2,0),VLOOKUP(SEGUIMIENTO[[#This Row],[MODALIDAD]],Actividad[[#All],[TIPO]:[Segunda]],3,0))</f>
        <v>3</v>
      </c>
      <c r="U254" s="162">
        <f>IF(SEGUIMIENTO[[#This Row],[FECHA DE REVISION]]&gt;0,NETWORKDAYS(SEGUIMIENTO[[#This Row],[FECHA DE RECEPCION]],SEGUIMIENTO[[#This Row],[FECHA DE REVISION]],Tablas!$AA$2:$AA$37),"")</f>
        <v>2</v>
      </c>
      <c r="V254" s="162" t="str">
        <f>IFERROR(IF(SEGUIMIENTO[[#This Row],[TIEMPO PARA RESPUESTA / DIAS]]-SEGUIMIENTO[[#This Row],[TIEMPO DE RESPUESTA]]&gt;=0,"OPORTUNA","VENCIDO"),"")</f>
        <v>OPORTUNA</v>
      </c>
      <c r="W254" s="162"/>
    </row>
    <row r="255" spans="1:23">
      <c r="A255" s="162" t="s">
        <v>857</v>
      </c>
      <c r="B255" s="199" t="s">
        <v>858</v>
      </c>
      <c r="C255" t="s">
        <v>181</v>
      </c>
      <c r="D255" t="str">
        <f>VLOOKUP(SEGUIMIENTO[[#This Row],[TIPO]],Actividad[#All],2,0)</f>
        <v>Proceso</v>
      </c>
      <c r="E255" s="162" t="s">
        <v>36</v>
      </c>
      <c r="F255" s="162" t="s">
        <v>101</v>
      </c>
      <c r="G255" s="162" t="s">
        <v>26</v>
      </c>
      <c r="H255" s="162" t="s">
        <v>124</v>
      </c>
      <c r="I255" s="162" t="s">
        <v>39</v>
      </c>
      <c r="J255" s="187" t="s">
        <v>364</v>
      </c>
      <c r="K255" s="162" t="s">
        <v>223</v>
      </c>
      <c r="L255" s="162"/>
      <c r="M255" s="165">
        <v>49801</v>
      </c>
      <c r="N255" s="162" t="s">
        <v>175</v>
      </c>
      <c r="O255" s="165">
        <v>46148</v>
      </c>
      <c r="P255" s="165">
        <v>46148</v>
      </c>
      <c r="Q255" s="164" t="str" cm="1">
        <f t="array" aca="1" ref="Q255" ca="1">IFERROR(_xlfn.IFS(K255="DEVUELTO","DEVUELTO",K255="APROBADO","APROBADO",K255="CANCELADO","CANCELADO",K255="ASIGNADO",NETWORKDAYS(O255,TODAY(),Tablas!$AA$2:$AA$37)),"")</f>
        <v>APROBADO</v>
      </c>
      <c r="R255" s="162" t="str" cm="1">
        <f t="array" aca="1" ref="R255" ca="1">IF(N255="Primera",_xlfn.IFS(Q255="APROBADO","",Q255="CANCELADO","",Q255="DEVUELTO","",(T255-Q255)&gt;=2,"A tiempo",(T255-Q255)&lt;1,"Proximo a Vencer",T255-Q255&lt;0,"Vencido"),_xlfn.IFS(Q255="APROBADO","",Q255="CANCELADO","",Q255="DEVUELTO","",AND(Q255&gt;=0,Q255&lt;=2),"A tiempo",Q255=3,"Proximo a Vencer",Q255&gt;3,"Vencido"))</f>
        <v/>
      </c>
      <c r="S255" s="162" t="s">
        <v>861</v>
      </c>
      <c r="T255" s="162">
        <f>IF(SEGUIMIENTO[[#This Row],[REVISION]]="Primera",VLOOKUP(SEGUIMIENTO[[#This Row],[MODALIDAD]],Actividad[[#All],[TIPO]:[Tiempo Respuesta]],2,0),VLOOKUP(SEGUIMIENTO[[#This Row],[MODALIDAD]],Actividad[[#All],[TIPO]:[Segunda]],3,0))</f>
        <v>3</v>
      </c>
      <c r="U255" s="162">
        <f>IF(SEGUIMIENTO[[#This Row],[FECHA DE REVISION]]&gt;0,NETWORKDAYS(SEGUIMIENTO[[#This Row],[FECHA DE RECEPCION]],SEGUIMIENTO[[#This Row],[FECHA DE REVISION]],Tablas!$AA$2:$AA$37),"")</f>
        <v>1</v>
      </c>
      <c r="V255" s="162" t="str">
        <f>IFERROR(IF(SEGUIMIENTO[[#This Row],[TIEMPO PARA RESPUESTA / DIAS]]-SEGUIMIENTO[[#This Row],[TIEMPO DE RESPUESTA]]&gt;=0,"OPORTUNA","VENCIDO"),"")</f>
        <v>OPORTUNA</v>
      </c>
      <c r="W255" s="162"/>
    </row>
    <row r="256" spans="1:23" ht="13.5" customHeight="1">
      <c r="A256" s="162" t="s">
        <v>862</v>
      </c>
      <c r="B256" s="199" t="s">
        <v>863</v>
      </c>
      <c r="C256" s="162" t="s">
        <v>177</v>
      </c>
      <c r="D256" s="162" t="str">
        <f>VLOOKUP(SEGUIMIENTO[[#This Row],[TIPO]],Actividad[#All],2,0)</f>
        <v>Proceso</v>
      </c>
      <c r="E256" s="162" t="s">
        <v>36</v>
      </c>
      <c r="F256" s="162" t="s">
        <v>176</v>
      </c>
      <c r="G256" s="162" t="s">
        <v>26</v>
      </c>
      <c r="H256" s="162" t="s">
        <v>66</v>
      </c>
      <c r="I256" s="162" t="s">
        <v>64</v>
      </c>
      <c r="J256" s="168" t="s">
        <v>365</v>
      </c>
      <c r="K256" s="162" t="s">
        <v>227</v>
      </c>
      <c r="L256" s="162"/>
      <c r="M256" s="162"/>
      <c r="N256" s="162" t="s">
        <v>12</v>
      </c>
      <c r="O256" s="165">
        <v>46134</v>
      </c>
      <c r="P256" s="165">
        <v>46139</v>
      </c>
      <c r="Q256" s="164" t="str" cm="1">
        <f t="array" aca="1" ref="Q256" ca="1">IFERROR(_xlfn.IFS(K256="DEVUELTO","DEVUELTO",K256="APROBADO","APROBADO",K256="CANCELADO","CANCELADO",K256="ASIGNADO",NETWORKDAYS(O256,TODAY(),Tablas!$AA$2:$AA$37)),"")</f>
        <v>DEVUELTO</v>
      </c>
      <c r="R256" s="162" t="str" cm="1">
        <f t="array" aca="1" ref="R256" ca="1">IF(N256="Primera",_xlfn.IFS(Q256="APROBADO","",Q256="CANCELADO","",Q256="DEVUELTO","",(T256-Q256)&gt;=2,"A tiempo",(T256-Q256)&lt;1,"Proximo a Vencer",T256-Q256&lt;0,"Vencido"),_xlfn.IFS(Q256="APROBADO","",Q256="CANCELADO","",Q256="DEVUELTO","",AND(Q256&gt;=0,Q256&lt;=2),"A tiempo",Q256=3,"Proximo a Vencer",Q256&gt;3,"Vencido"))</f>
        <v/>
      </c>
      <c r="S256" s="162" t="s">
        <v>864</v>
      </c>
      <c r="T256" s="162">
        <f>IF(SEGUIMIENTO[[#This Row],[REVISION]]="Primera",VLOOKUP(SEGUIMIENTO[[#This Row],[MODALIDAD]],Actividad[[#All],[TIPO]:[Tiempo Respuesta]],2,0),VLOOKUP(SEGUIMIENTO[[#This Row],[MODALIDAD]],Actividad[[#All],[TIPO]:[Segunda]],3,0))</f>
        <v>5</v>
      </c>
      <c r="U256" s="162">
        <f>IF(SEGUIMIENTO[[#This Row],[FECHA DE REVISION]]&gt;0,NETWORKDAYS(SEGUIMIENTO[[#This Row],[FECHA DE RECEPCION]],SEGUIMIENTO[[#This Row],[FECHA DE REVISION]],Tablas!$AA$2:$AA$37),"")</f>
        <v>4</v>
      </c>
      <c r="V256" s="162" t="str">
        <f>IFERROR(IF(SEGUIMIENTO[[#This Row],[TIEMPO PARA RESPUESTA / DIAS]]-SEGUIMIENTO[[#This Row],[TIEMPO DE RESPUESTA]]&gt;=0,"OPORTUNA","VENCIDO"),"")</f>
        <v>OPORTUNA</v>
      </c>
      <c r="W256" s="162"/>
    </row>
    <row r="257" spans="1:23" ht="13.5" customHeight="1">
      <c r="A257" s="162" t="s">
        <v>862</v>
      </c>
      <c r="B257" s="199" t="s">
        <v>863</v>
      </c>
      <c r="C257" s="162" t="s">
        <v>177</v>
      </c>
      <c r="D257" s="162" t="str">
        <f>VLOOKUP(SEGUIMIENTO[[#This Row],[TIPO]],Actividad[#All],2,0)</f>
        <v>Proceso</v>
      </c>
      <c r="E257" s="162" t="s">
        <v>36</v>
      </c>
      <c r="F257" s="162" t="s">
        <v>176</v>
      </c>
      <c r="G257" s="162" t="s">
        <v>26</v>
      </c>
      <c r="H257" s="162" t="s">
        <v>66</v>
      </c>
      <c r="I257" s="162" t="s">
        <v>64</v>
      </c>
      <c r="J257" s="168" t="s">
        <v>365</v>
      </c>
      <c r="K257" s="162" t="s">
        <v>227</v>
      </c>
      <c r="L257" s="162"/>
      <c r="M257" s="162"/>
      <c r="N257" s="162" t="s">
        <v>3</v>
      </c>
      <c r="O257" s="165">
        <v>46149</v>
      </c>
      <c r="P257" s="165">
        <v>46153</v>
      </c>
      <c r="Q257" s="164" t="str" cm="1">
        <f t="array" aca="1" ref="Q257" ca="1">IFERROR(_xlfn.IFS(K257="DEVUELTO","DEVUELTO",K257="APROBADO","APROBADO",K257="CANCELADO","CANCELADO",K257="ASIGNADO",NETWORKDAYS(O257,TODAY(),Tablas!$AA$2:$AA$37)),"")</f>
        <v>DEVUELTO</v>
      </c>
      <c r="R257" s="162" t="str" cm="1">
        <f t="array" aca="1" ref="R257" ca="1">IF(N257="Primera",_xlfn.IFS(Q257="APROBADO","",Q257="CANCELADO","",Q257="DEVUELTO","",(T257-Q257)&gt;=2,"A tiempo",(T257-Q257)&lt;1,"Proximo a Vencer",T257-Q257&lt;0,"Vencido"),_xlfn.IFS(Q257="APROBADO","",Q257="CANCELADO","",Q257="DEVUELTO","",AND(Q257&gt;=0,Q257&lt;=2),"A tiempo",Q257=3,"Proximo a Vencer",Q257&gt;3,"Vencido"))</f>
        <v/>
      </c>
      <c r="S257" s="162" t="s">
        <v>865</v>
      </c>
      <c r="T257" s="162">
        <f>IF(SEGUIMIENTO[[#This Row],[REVISION]]="Primera",VLOOKUP(SEGUIMIENTO[[#This Row],[MODALIDAD]],Actividad[[#All],[TIPO]:[Tiempo Respuesta]],2,0),VLOOKUP(SEGUIMIENTO[[#This Row],[MODALIDAD]],Actividad[[#All],[TIPO]:[Segunda]],3,0))</f>
        <v>3</v>
      </c>
      <c r="U257" s="162">
        <f>IF(SEGUIMIENTO[[#This Row],[FECHA DE REVISION]]&gt;0,NETWORKDAYS(SEGUIMIENTO[[#This Row],[FECHA DE RECEPCION]],SEGUIMIENTO[[#This Row],[FECHA DE REVISION]],Tablas!$AA$2:$AA$37),"")</f>
        <v>3</v>
      </c>
      <c r="V257" s="162" t="str">
        <f>IFERROR(IF(SEGUIMIENTO[[#This Row],[TIEMPO PARA RESPUESTA / DIAS]]-SEGUIMIENTO[[#This Row],[TIEMPO DE RESPUESTA]]&gt;=0,"OPORTUNA","VENCIDO"),"")</f>
        <v>OPORTUNA</v>
      </c>
      <c r="W257" s="162"/>
    </row>
    <row r="258" spans="1:23" ht="13.5" customHeight="1">
      <c r="A258" s="162" t="s">
        <v>862</v>
      </c>
      <c r="B258" s="199" t="s">
        <v>863</v>
      </c>
      <c r="C258" s="162" t="s">
        <v>177</v>
      </c>
      <c r="D258" s="162" t="str">
        <f>VLOOKUP(SEGUIMIENTO[[#This Row],[TIPO]],Actividad[#All],2,0)</f>
        <v>Proceso</v>
      </c>
      <c r="E258" s="162" t="s">
        <v>36</v>
      </c>
      <c r="F258" s="162" t="s">
        <v>176</v>
      </c>
      <c r="G258" s="162" t="s">
        <v>26</v>
      </c>
      <c r="H258" s="162" t="s">
        <v>66</v>
      </c>
      <c r="I258" s="162" t="s">
        <v>64</v>
      </c>
      <c r="J258" s="168" t="s">
        <v>365</v>
      </c>
      <c r="K258" s="162" t="s">
        <v>227</v>
      </c>
      <c r="L258" s="162"/>
      <c r="M258" s="162"/>
      <c r="N258" s="162" t="s">
        <v>175</v>
      </c>
      <c r="O258" s="165">
        <v>46163</v>
      </c>
      <c r="P258" s="165">
        <v>46164</v>
      </c>
      <c r="Q258" s="164" t="str" cm="1">
        <f t="array" aca="1" ref="Q258" ca="1">IFERROR(_xlfn.IFS(K258="DEVUELTO","DEVUELTO",K258="APROBADO","APROBADO",K258="CANCELADO","CANCELADO",K258="ASIGNADO",NETWORKDAYS(O258,TODAY(),Tablas!$AA$2:$AA$37)),"")</f>
        <v>DEVUELTO</v>
      </c>
      <c r="R258" s="162" t="str" cm="1">
        <f t="array" aca="1" ref="R258" ca="1">IF(N258="Primera",_xlfn.IFS(Q258="APROBADO","",Q258="CANCELADO","",Q258="DEVUELTO","",(T258-Q258)&gt;=2,"A tiempo",(T258-Q258)&lt;1,"Proximo a Vencer",T258-Q258&lt;0,"Vencido"),_xlfn.IFS(Q258="APROBADO","",Q258="CANCELADO","",Q258="DEVUELTO","",AND(Q258&gt;=0,Q258&lt;=2),"A tiempo",Q258=3,"Proximo a Vencer",Q258&gt;3,"Vencido"))</f>
        <v/>
      </c>
      <c r="S258" s="162" t="s">
        <v>866</v>
      </c>
      <c r="T258" s="162">
        <f>IF(SEGUIMIENTO[[#This Row],[REVISION]]="Primera",VLOOKUP(SEGUIMIENTO[[#This Row],[MODALIDAD]],Actividad[[#All],[TIPO]:[Tiempo Respuesta]],2,0),VLOOKUP(SEGUIMIENTO[[#This Row],[MODALIDAD]],Actividad[[#All],[TIPO]:[Segunda]],3,0))</f>
        <v>3</v>
      </c>
      <c r="U258" s="162">
        <f>IF(SEGUIMIENTO[[#This Row],[FECHA DE REVISION]]&gt;0,NETWORKDAYS(SEGUIMIENTO[[#This Row],[FECHA DE RECEPCION]],SEGUIMIENTO[[#This Row],[FECHA DE REVISION]],Tablas!$AA$2:$AA$37),"")</f>
        <v>2</v>
      </c>
      <c r="V258" s="162" t="str">
        <f>IFERROR(IF(SEGUIMIENTO[[#This Row],[TIEMPO PARA RESPUESTA / DIAS]]-SEGUIMIENTO[[#This Row],[TIEMPO DE RESPUESTA]]&gt;=0,"OPORTUNA","VENCIDO"),"")</f>
        <v>OPORTUNA</v>
      </c>
      <c r="W258" s="162"/>
    </row>
    <row r="259" spans="1:23" ht="13.5" customHeight="1">
      <c r="A259" s="162" t="s">
        <v>862</v>
      </c>
      <c r="B259" s="199" t="s">
        <v>863</v>
      </c>
      <c r="C259" s="162" t="s">
        <v>177</v>
      </c>
      <c r="D259" t="str">
        <f>VLOOKUP(SEGUIMIENTO[[#This Row],[TIPO]],Actividad[#All],2,0)</f>
        <v>Proceso</v>
      </c>
      <c r="E259" s="162" t="s">
        <v>36</v>
      </c>
      <c r="F259" s="162" t="s">
        <v>176</v>
      </c>
      <c r="G259" s="162" t="s">
        <v>26</v>
      </c>
      <c r="H259" s="162" t="s">
        <v>66</v>
      </c>
      <c r="I259" s="162" t="s">
        <v>64</v>
      </c>
      <c r="J259" s="168" t="s">
        <v>365</v>
      </c>
      <c r="K259" s="162" t="s">
        <v>223</v>
      </c>
      <c r="L259" s="162"/>
      <c r="M259" s="162"/>
      <c r="N259" s="162" t="s">
        <v>179</v>
      </c>
      <c r="O259" s="165">
        <v>46167</v>
      </c>
      <c r="P259" s="165">
        <v>46168</v>
      </c>
      <c r="Q259" s="152" t="str" cm="1">
        <f t="array" aca="1" ref="Q259" ca="1">IFERROR(_xlfn.IFS(K259="DEVUELTO","DEVUELTO",K259="APROBADO","APROBADO",K259="CANCELADO","CANCELADO",K259="ASIGNADO",NETWORKDAYS(O259,TODAY(),Tablas!$AA$2:$AA$37)),"")</f>
        <v>APROBADO</v>
      </c>
      <c r="R259" t="str" cm="1">
        <f t="array" aca="1" ref="R259" ca="1">IF(N259="Primera",_xlfn.IFS(Q259="APROBADO","",Q259="CANCELADO","",Q259="DEVUELTO","",(T259-Q259)&gt;=2,"A tiempo",(T259-Q259)&lt;1,"Proximo a Vencer",T259-Q259&lt;0,"Vencido"),_xlfn.IFS(Q259="APROBADO","",Q259="CANCELADO","",Q259="DEVUELTO","",AND(Q259&gt;=0,Q259&lt;=2),"A tiempo",Q259=3,"Proximo a Vencer",Q259&gt;3,"Vencido"))</f>
        <v/>
      </c>
      <c r="S259" t="s">
        <v>867</v>
      </c>
      <c r="T259">
        <f>IF(SEGUIMIENTO[[#This Row],[REVISION]]="Primera",VLOOKUP(SEGUIMIENTO[[#This Row],[MODALIDAD]],Actividad[[#All],[TIPO]:[Tiempo Respuesta]],2,0),VLOOKUP(SEGUIMIENTO[[#This Row],[MODALIDAD]],Actividad[[#All],[TIPO]:[Segunda]],3,0))</f>
        <v>3</v>
      </c>
      <c r="U259">
        <f>IF(SEGUIMIENTO[[#This Row],[FECHA DE REVISION]]&gt;0,NETWORKDAYS(SEGUIMIENTO[[#This Row],[FECHA DE RECEPCION]],SEGUIMIENTO[[#This Row],[FECHA DE REVISION]],Tablas!$AA$2:$AA$37),"")</f>
        <v>2</v>
      </c>
      <c r="V259" t="str">
        <f>IFERROR(IF(SEGUIMIENTO[[#This Row],[TIEMPO PARA RESPUESTA / DIAS]]-SEGUIMIENTO[[#This Row],[TIEMPO DE RESPUESTA]]&gt;=0,"OPORTUNA","VENCIDO"),"")</f>
        <v>OPORTUNA</v>
      </c>
    </row>
    <row r="260" spans="1:23">
      <c r="A260" s="162" t="s">
        <v>868</v>
      </c>
      <c r="B260" s="202" t="s">
        <v>869</v>
      </c>
      <c r="C260" s="162" t="s">
        <v>37</v>
      </c>
      <c r="D260" s="162" t="str">
        <f>VLOOKUP(SEGUIMIENTO[[#This Row],[TIPO]],Actividad[#All],2,0)</f>
        <v>Liquidación</v>
      </c>
      <c r="E260" s="162" t="s">
        <v>37</v>
      </c>
      <c r="F260" s="162" t="s">
        <v>91</v>
      </c>
      <c r="G260" s="162" t="s">
        <v>28</v>
      </c>
      <c r="H260" s="162" t="s">
        <v>54</v>
      </c>
      <c r="I260" s="162" t="s">
        <v>79</v>
      </c>
      <c r="J260" s="187" t="s">
        <v>366</v>
      </c>
      <c r="K260" s="162" t="s">
        <v>223</v>
      </c>
      <c r="L260" s="162"/>
      <c r="M260" s="165">
        <v>46134</v>
      </c>
      <c r="N260" s="162" t="s">
        <v>12</v>
      </c>
      <c r="O260" s="165">
        <v>46133</v>
      </c>
      <c r="P260" s="165">
        <v>46134</v>
      </c>
      <c r="Q260" s="164" t="str" cm="1">
        <f t="array" aca="1" ref="Q260" ca="1">IFERROR(_xlfn.IFS(K260="DEVUELTO","DEVUELTO",K260="APROBADO","APROBADO",K260="CANCELADO","CANCELADO",K260="ASIGNADO",NETWORKDAYS(O260,TODAY(),Tablas!$AA$2:$AA$37)),"")</f>
        <v>APROBADO</v>
      </c>
      <c r="R260" s="162" t="str" cm="1">
        <f t="array" aca="1" ref="R260" ca="1">IF(N260="Primera",_xlfn.IFS(Q260="APROBADO","",Q260="CANCELADO","",Q260="DEVUELTO","",(T260-Q260)&gt;=2,"A tiempo",(T260-Q260)&lt;1,"Proximo a Vencer",T260-Q260&lt;0,"Vencido"),_xlfn.IFS(Q260="APROBADO","",Q260="CANCELADO","",Q260="DEVUELTO","",AND(Q260&gt;=0,Q260&lt;=2),"A tiempo",Q260=3,"Proximo a Vencer",Q260&gt;3,"Vencido"))</f>
        <v/>
      </c>
      <c r="S260" s="162" t="s">
        <v>870</v>
      </c>
      <c r="T260" s="162">
        <f>IF(SEGUIMIENTO[[#This Row],[REVISION]]="Primera",VLOOKUP(SEGUIMIENTO[[#This Row],[MODALIDAD]],Actividad[[#All],[TIPO]:[Tiempo Respuesta]],2,0),VLOOKUP(SEGUIMIENTO[[#This Row],[MODALIDAD]],Actividad[[#All],[TIPO]:[Segunda]],3,0))</f>
        <v>2</v>
      </c>
      <c r="U260" s="162">
        <f>IF(SEGUIMIENTO[[#This Row],[FECHA DE REVISION]]&gt;0,NETWORKDAYS(SEGUIMIENTO[[#This Row],[FECHA DE RECEPCION]],SEGUIMIENTO[[#This Row],[FECHA DE REVISION]],Tablas!$AA$2:$AA$37),"")</f>
        <v>2</v>
      </c>
      <c r="V260" s="162" t="str">
        <f>IFERROR(IF(SEGUIMIENTO[[#This Row],[TIEMPO PARA RESPUESTA / DIAS]]-SEGUIMIENTO[[#This Row],[TIEMPO DE RESPUESTA]]&gt;=0,"OPORTUNA","VENCIDO"),"")</f>
        <v>OPORTUNA</v>
      </c>
      <c r="W260" s="162"/>
    </row>
    <row r="261" spans="1:23" ht="18.75" customHeight="1">
      <c r="A261" s="162" t="s">
        <v>871</v>
      </c>
      <c r="B261" s="200" t="s">
        <v>872</v>
      </c>
      <c r="C261" s="162" t="s">
        <v>166</v>
      </c>
      <c r="D261" s="162" t="str">
        <f>VLOOKUP(SEGUIMIENTO[[#This Row],[TIPO]],Actividad[#All],2,0)</f>
        <v>Proceso</v>
      </c>
      <c r="E261" s="162" t="s">
        <v>36</v>
      </c>
      <c r="F261" s="162" t="s">
        <v>183</v>
      </c>
      <c r="G261" s="162" t="s">
        <v>30</v>
      </c>
      <c r="H261" s="162" t="s">
        <v>70</v>
      </c>
      <c r="I261" s="162" t="s">
        <v>22</v>
      </c>
      <c r="J261" s="168" t="s">
        <v>367</v>
      </c>
      <c r="K261" s="162" t="s">
        <v>227</v>
      </c>
      <c r="L261" s="162"/>
      <c r="M261" s="165"/>
      <c r="N261" s="162" t="s">
        <v>12</v>
      </c>
      <c r="O261" s="165">
        <v>46135</v>
      </c>
      <c r="P261" s="165">
        <v>46144</v>
      </c>
      <c r="Q261" s="164" t="str" cm="1">
        <f t="array" aca="1" ref="Q261" ca="1">IFERROR(_xlfn.IFS(K261="DEVUELTO","DEVUELTO",K261="APROBADO","APROBADO",K261="CANCELADO","CANCELADO",K261="ASIGNADO",NETWORKDAYS(O261,TODAY(),Tablas!$AA$2:$AA$37)),"")</f>
        <v>DEVUELTO</v>
      </c>
      <c r="R261" s="162" t="str" cm="1">
        <f t="array" aca="1" ref="R261" ca="1">IF(N261="Primera",_xlfn.IFS(Q261="APROBADO","",Q261="CANCELADO","",Q261="DEVUELTO","",(T261-Q261)&gt;=2,"A tiempo",(T261-Q261)=1,"Proximo a Vencer",T261-Q261&lt;0,"Vencido"),_xlfn.IFS(Q261="APROBADO","",Q261="CANCELADO","",Q261="DEVUELTO","",AND(Q261&gt;=0,Q261&lt;=2),"A tiempo",Q261=3,"Proximo a Vencer",Q261&gt;3,"Vencido"))</f>
        <v/>
      </c>
      <c r="S261" s="162" t="s">
        <v>873</v>
      </c>
      <c r="T261" s="162">
        <f>IF(SEGUIMIENTO[[#This Row],[REVISION]]="Primera",VLOOKUP(SEGUIMIENTO[[#This Row],[MODALIDAD]],Actividad[[#All],[TIPO]:[Tiempo Respuesta]],2,0),VLOOKUP(SEGUIMIENTO[[#This Row],[MODALIDAD]],Actividad[[#All],[TIPO]:[Segunda]],3,0))</f>
        <v>5</v>
      </c>
      <c r="U261" s="162">
        <f>IF(SEGUIMIENTO[[#This Row],[FECHA DE REVISION]]&gt;0,NETWORKDAYS(SEGUIMIENTO[[#This Row],[FECHA DE RECEPCION]],SEGUIMIENTO[[#This Row],[FECHA DE REVISION]],Tablas!$AA$2:$AA$37),"")</f>
        <v>6</v>
      </c>
      <c r="V261" s="162" t="str">
        <f>IFERROR(IF(SEGUIMIENTO[[#This Row],[TIEMPO PARA RESPUESTA / DIAS]]-SEGUIMIENTO[[#This Row],[TIEMPO DE RESPUESTA]]&gt;=0,"OPORTUNA","VENCIDO"),"")</f>
        <v>VENCIDO</v>
      </c>
      <c r="W261" s="162"/>
    </row>
    <row r="262" spans="1:23" ht="18.75" customHeight="1">
      <c r="A262" s="162" t="s">
        <v>871</v>
      </c>
      <c r="B262" s="200" t="s">
        <v>872</v>
      </c>
      <c r="C262" s="162" t="s">
        <v>166</v>
      </c>
      <c r="D262" s="162" t="str">
        <f>VLOOKUP(SEGUIMIENTO[[#This Row],[TIPO]],Actividad[#All],2,0)</f>
        <v>Proceso</v>
      </c>
      <c r="E262" s="162" t="s">
        <v>36</v>
      </c>
      <c r="F262" s="162" t="s">
        <v>183</v>
      </c>
      <c r="G262" s="162" t="s">
        <v>30</v>
      </c>
      <c r="H262" s="162" t="s">
        <v>70</v>
      </c>
      <c r="I262" s="162" t="s">
        <v>22</v>
      </c>
      <c r="J262" s="168" t="s">
        <v>367</v>
      </c>
      <c r="K262" s="162" t="s">
        <v>223</v>
      </c>
      <c r="L262" s="162"/>
      <c r="M262" s="165"/>
      <c r="N262" s="162" t="s">
        <v>3</v>
      </c>
      <c r="O262" s="165">
        <v>46146</v>
      </c>
      <c r="P262" s="165">
        <v>46153</v>
      </c>
      <c r="Q262" s="164" t="str" cm="1">
        <f t="array" aca="1" ref="Q262" ca="1">IFERROR(_xlfn.IFS(K262="DEVUELTO","DEVUELTO",K262="APROBADO","APROBADO",K262="CANCELADO","CANCELADO",K262="ASIGNADO",NETWORKDAYS(O262,TODAY(),Tablas!$AA$2:$AA$37)),"")</f>
        <v>APROBADO</v>
      </c>
      <c r="R262" s="162" t="str" cm="1">
        <f t="array" aca="1" ref="R262" ca="1">IF(N262="Primera",_xlfn.IFS(Q262="APROBADO","",Q262="CANCELADO","",Q262="DEVUELTO","",(T262-Q262)&gt;=2,"A tiempo",(T262-Q262)=1,"Proximo a Vencer",T262-Q262&lt;0,"Vencido"),_xlfn.IFS(Q262="APROBADO","",Q262="CANCELADO","",Q262="DEVUELTO","",AND(Q262&gt;=0,Q262&lt;=2),"A tiempo",Q262=3,"Proximo a Vencer",Q262&gt;3,"Vencido"))</f>
        <v/>
      </c>
      <c r="S262" s="162" t="s">
        <v>874</v>
      </c>
      <c r="T262" s="162">
        <f>IF(SEGUIMIENTO[[#This Row],[REVISION]]="Primera",VLOOKUP(SEGUIMIENTO[[#This Row],[MODALIDAD]],Actividad[[#All],[TIPO]:[Tiempo Respuesta]],2,0),VLOOKUP(SEGUIMIENTO[[#This Row],[MODALIDAD]],Actividad[[#All],[TIPO]:[Segunda]],3,0))</f>
        <v>3</v>
      </c>
      <c r="U262" s="162">
        <f>IF(SEGUIMIENTO[[#This Row],[FECHA DE REVISION]]&gt;0,NETWORKDAYS(SEGUIMIENTO[[#This Row],[FECHA DE RECEPCION]],SEGUIMIENTO[[#This Row],[FECHA DE REVISION]],Tablas!$AA$2:$AA$37),"")</f>
        <v>6</v>
      </c>
      <c r="V262" s="162" t="str">
        <f>IFERROR(IF(SEGUIMIENTO[[#This Row],[TIEMPO PARA RESPUESTA / DIAS]]-SEGUIMIENTO[[#This Row],[TIEMPO DE RESPUESTA]]&gt;=0,"OPORTUNA","VENCIDO"),"")</f>
        <v>VENCIDO</v>
      </c>
      <c r="W262" s="162"/>
    </row>
    <row r="263" spans="1:23" ht="15.75" customHeight="1">
      <c r="A263" s="162" t="s">
        <v>875</v>
      </c>
      <c r="B263" s="199" t="s">
        <v>876</v>
      </c>
      <c r="C263" s="162" t="s">
        <v>63</v>
      </c>
      <c r="D263" s="162" t="str">
        <f>VLOOKUP(SEGUIMIENTO[[#This Row],[TIPO]],Actividad[#All],2,0)</f>
        <v>Proceso</v>
      </c>
      <c r="E263" s="162" t="s">
        <v>36</v>
      </c>
      <c r="F263" s="162" t="s">
        <v>165</v>
      </c>
      <c r="G263" s="162" t="s">
        <v>26</v>
      </c>
      <c r="H263" s="162" t="s">
        <v>106</v>
      </c>
      <c r="I263" s="162" t="s">
        <v>39</v>
      </c>
      <c r="J263" s="168" t="s">
        <v>368</v>
      </c>
      <c r="K263" s="162" t="s">
        <v>227</v>
      </c>
      <c r="L263" s="162"/>
      <c r="M263" s="162"/>
      <c r="N263" s="162" t="s">
        <v>12</v>
      </c>
      <c r="O263" s="165">
        <v>46135</v>
      </c>
      <c r="P263" s="165">
        <v>46142</v>
      </c>
      <c r="Q263" s="164" t="str" cm="1">
        <f t="array" aca="1" ref="Q263" ca="1">IFERROR(_xlfn.IFS(K263="DEVUELTO","DEVUELTO",K263="APROBADO","APROBADO",K263="CANCELADO","CANCELADO",K263="ASIGNADO",NETWORKDAYS(O263,TODAY(),Tablas!$AA$2:$AA$37)),"")</f>
        <v>DEVUELTO</v>
      </c>
      <c r="R263" s="162" t="str" cm="1">
        <f t="array" aca="1" ref="R263" ca="1">IF(N263="Primera",_xlfn.IFS(Q263="APROBADO","",Q263="CANCELADO","",Q263="DEVUELTO","",(T263-Q263)&gt;=2,"A tiempo",(T263-Q263)=1,"Proximo a Vencer",T263-Q263&lt;0,"Vencido"),_xlfn.IFS(Q263="APROBADO","",Q263="CANCELADO","",Q263="DEVUELTO","",AND(Q263&gt;=0,Q263&lt;=2),"A tiempo",Q263=3,"Proximo a Vencer",Q263&gt;3,"Vencido"))</f>
        <v/>
      </c>
      <c r="S263" s="162" t="s">
        <v>877</v>
      </c>
      <c r="T263" s="162">
        <f>IF(SEGUIMIENTO[[#This Row],[REVISION]]="Primera",VLOOKUP(SEGUIMIENTO[[#This Row],[MODALIDAD]],Actividad[[#All],[TIPO]:[Tiempo Respuesta]],2,0),VLOOKUP(SEGUIMIENTO[[#This Row],[MODALIDAD]],Actividad[[#All],[TIPO]:[Segunda]],3,0))</f>
        <v>5</v>
      </c>
      <c r="U263" s="162">
        <f>IF(SEGUIMIENTO[[#This Row],[FECHA DE REVISION]]&gt;0,NETWORKDAYS(SEGUIMIENTO[[#This Row],[FECHA DE RECEPCION]],SEGUIMIENTO[[#This Row],[FECHA DE REVISION]],Tablas!$AA$2:$AA$37),"")</f>
        <v>6</v>
      </c>
      <c r="V263" s="162" t="str">
        <f>IFERROR(IF(SEGUIMIENTO[[#This Row],[TIEMPO PARA RESPUESTA / DIAS]]-SEGUIMIENTO[[#This Row],[TIEMPO DE RESPUESTA]]&gt;=0,"OPORTUNA","VENCIDO"),"")</f>
        <v>VENCIDO</v>
      </c>
      <c r="W263" s="162"/>
    </row>
    <row r="264" spans="1:23" ht="15.75" customHeight="1">
      <c r="A264" s="162" t="s">
        <v>875</v>
      </c>
      <c r="B264" s="199" t="s">
        <v>876</v>
      </c>
      <c r="C264" s="162" t="s">
        <v>63</v>
      </c>
      <c r="D264" s="162" t="str">
        <f>VLOOKUP(SEGUIMIENTO[[#This Row],[TIPO]],Actividad[#All],2,0)</f>
        <v>Proceso</v>
      </c>
      <c r="E264" s="162" t="s">
        <v>36</v>
      </c>
      <c r="F264" s="162" t="s">
        <v>165</v>
      </c>
      <c r="G264" s="162" t="s">
        <v>26</v>
      </c>
      <c r="H264" s="162" t="s">
        <v>106</v>
      </c>
      <c r="I264" s="162" t="s">
        <v>39</v>
      </c>
      <c r="J264" s="168" t="s">
        <v>368</v>
      </c>
      <c r="K264" s="162" t="s">
        <v>227</v>
      </c>
      <c r="L264" s="162"/>
      <c r="M264" s="162"/>
      <c r="N264" s="162" t="s">
        <v>3</v>
      </c>
      <c r="O264" s="165">
        <v>46153</v>
      </c>
      <c r="P264" s="165">
        <v>46157</v>
      </c>
      <c r="Q264" s="164" t="str" cm="1">
        <f t="array" aca="1" ref="Q264" ca="1">IFERROR(_xlfn.IFS(K264="DEVUELTO","DEVUELTO",K264="APROBADO","APROBADO",K264="CANCELADO","CANCELADO",K264="ASIGNADO",NETWORKDAYS(O264,TODAY(),Tablas!$AA$2:$AA$37)),"")</f>
        <v>DEVUELTO</v>
      </c>
      <c r="R264" s="162" t="str" cm="1">
        <f t="array" aca="1" ref="R264" ca="1">IF(N264="Primera",_xlfn.IFS(Q264="APROBADO","",Q264="CANCELADO","",Q264="DEVUELTO","",(T264-Q264)&gt;=2,"A tiempo",(T264-Q264)&lt;1,"Proximo a Vencer",T264-Q264&lt;0,"Vencido"),_xlfn.IFS(Q264="APROBADO","",Q264="CANCELADO","",Q264="DEVUELTO","",AND(Q264&gt;=0,Q264&lt;=2),"A tiempo",Q264=3,"Proximo a Vencer",Q264&gt;3,"Vencido"))</f>
        <v/>
      </c>
      <c r="S264" s="162" t="s">
        <v>878</v>
      </c>
      <c r="T264" s="162">
        <f>IF(SEGUIMIENTO[[#This Row],[REVISION]]="Primera",VLOOKUP(SEGUIMIENTO[[#This Row],[MODALIDAD]],Actividad[[#All],[TIPO]:[Tiempo Respuesta]],2,0),VLOOKUP(SEGUIMIENTO[[#This Row],[MODALIDAD]],Actividad[[#All],[TIPO]:[Segunda]],3,0))</f>
        <v>3</v>
      </c>
      <c r="U264" s="162">
        <f>IF(SEGUIMIENTO[[#This Row],[FECHA DE REVISION]]&gt;0,NETWORKDAYS(SEGUIMIENTO[[#This Row],[FECHA DE RECEPCION]],SEGUIMIENTO[[#This Row],[FECHA DE REVISION]],Tablas!$AA$2:$AA$37),"")</f>
        <v>5</v>
      </c>
      <c r="V264" s="162" t="str">
        <f>IFERROR(IF(SEGUIMIENTO[[#This Row],[TIEMPO PARA RESPUESTA / DIAS]]-SEGUIMIENTO[[#This Row],[TIEMPO DE RESPUESTA]]&gt;=0,"OPORTUNA","VENCIDO"),"")</f>
        <v>VENCIDO</v>
      </c>
      <c r="W264" s="162"/>
    </row>
    <row r="265" spans="1:23" ht="15.75" customHeight="1">
      <c r="A265" s="162" t="s">
        <v>875</v>
      </c>
      <c r="B265" s="199" t="s">
        <v>876</v>
      </c>
      <c r="C265" s="162" t="s">
        <v>63</v>
      </c>
      <c r="D265" s="162" t="str">
        <f>VLOOKUP(SEGUIMIENTO[[#This Row],[TIPO]],Actividad[#All],2,0)</f>
        <v>Proceso</v>
      </c>
      <c r="E265" s="162" t="s">
        <v>36</v>
      </c>
      <c r="F265" s="162" t="s">
        <v>165</v>
      </c>
      <c r="G265" s="162" t="s">
        <v>26</v>
      </c>
      <c r="H265" s="162" t="s">
        <v>106</v>
      </c>
      <c r="I265" s="162" t="s">
        <v>39</v>
      </c>
      <c r="J265" s="168" t="s">
        <v>368</v>
      </c>
      <c r="K265" s="162" t="s">
        <v>227</v>
      </c>
      <c r="L265" s="162"/>
      <c r="M265" s="162"/>
      <c r="N265" s="162" t="s">
        <v>175</v>
      </c>
      <c r="O265" s="165">
        <v>46177</v>
      </c>
      <c r="P265" s="165">
        <v>46182</v>
      </c>
      <c r="Q265" s="164" t="str" cm="1">
        <f t="array" aca="1" ref="Q265" ca="1">IFERROR(_xlfn.IFS(K265="DEVUELTO","DEVUELTO",K265="APROBADO","APROBADO",K265="CANCELADO","CANCELADO",K265="ASIGNADO",NETWORKDAYS(O265,TODAY(),Tablas!$AA$2:$AA$37)),"")</f>
        <v>DEVUELTO</v>
      </c>
      <c r="R265" s="162" t="str" cm="1">
        <f t="array" aca="1" ref="R265" ca="1">IF(N265="Primera",_xlfn.IFS(Q265="APROBADO","",Q265="CANCELADO","",Q265="DEVUELTO","",(T265-Q265)&gt;=2,"A tiempo",(T265-Q265)&lt;1,"Proximo a Vencer",T265-Q265&lt;0,"Vencido"),_xlfn.IFS(Q265="APROBADO","",Q265="CANCELADO","",Q265="DEVUELTO","",AND(Q265&gt;=0,Q265&lt;=2),"A tiempo",Q265=3,"Proximo a Vencer",Q265&gt;3,"Vencido"))</f>
        <v/>
      </c>
      <c r="S265" s="162" t="s">
        <v>879</v>
      </c>
      <c r="T265" s="162">
        <f>IF(SEGUIMIENTO[[#This Row],[REVISION]]="Primera",VLOOKUP(SEGUIMIENTO[[#This Row],[MODALIDAD]],Actividad[[#All],[TIPO]:[Tiempo Respuesta]],2,0),VLOOKUP(SEGUIMIENTO[[#This Row],[MODALIDAD]],Actividad[[#All],[TIPO]:[Segunda]],3,0))</f>
        <v>3</v>
      </c>
      <c r="U265" s="162">
        <f>IF(SEGUIMIENTO[[#This Row],[FECHA DE REVISION]]&gt;0,NETWORKDAYS(SEGUIMIENTO[[#This Row],[FECHA DE RECEPCION]],SEGUIMIENTO[[#This Row],[FECHA DE REVISION]],Tablas!$AA$2:$AA$37),"")</f>
        <v>3</v>
      </c>
      <c r="V265" s="162" t="str">
        <f>IFERROR(IF(SEGUIMIENTO[[#This Row],[TIEMPO PARA RESPUESTA / DIAS]]-SEGUIMIENTO[[#This Row],[TIEMPO DE RESPUESTA]]&gt;=0,"OPORTUNA","VENCIDO"),"")</f>
        <v>OPORTUNA</v>
      </c>
      <c r="W265" s="162"/>
    </row>
    <row r="266" spans="1:23" ht="15.75" customHeight="1">
      <c r="A266" s="162" t="s">
        <v>875</v>
      </c>
      <c r="B266" s="199" t="s">
        <v>876</v>
      </c>
      <c r="C266" s="162" t="s">
        <v>63</v>
      </c>
      <c r="D266" s="162" t="str">
        <f>VLOOKUP(SEGUIMIENTO[[#This Row],[TIPO]],Actividad[#All],2,0)</f>
        <v>Proceso</v>
      </c>
      <c r="E266" s="162" t="s">
        <v>36</v>
      </c>
      <c r="F266" s="162" t="s">
        <v>165</v>
      </c>
      <c r="G266" s="162" t="s">
        <v>26</v>
      </c>
      <c r="H266" s="162" t="s">
        <v>106</v>
      </c>
      <c r="I266" s="162" t="s">
        <v>39</v>
      </c>
      <c r="J266" s="168" t="s">
        <v>368</v>
      </c>
      <c r="K266" s="162" t="s">
        <v>223</v>
      </c>
      <c r="L266" s="162"/>
      <c r="M266" s="165">
        <v>46191</v>
      </c>
      <c r="N266" s="162" t="s">
        <v>179</v>
      </c>
      <c r="O266" s="165">
        <v>46183</v>
      </c>
      <c r="P266" s="165">
        <v>46191</v>
      </c>
      <c r="Q266" s="164" t="str" cm="1">
        <f t="array" aca="1" ref="Q266" ca="1">IFERROR(_xlfn.IFS(K266="DEVUELTO","DEVUELTO",K266="APROBADO","APROBADO",K266="CANCELADO","CANCELADO",K266="ASIGNADO",NETWORKDAYS(O266,TODAY(),Tablas!$AA$2:$AA$37)),"")</f>
        <v>APROBADO</v>
      </c>
      <c r="R266" s="162" t="str" cm="1">
        <f t="array" aca="1" ref="R266" ca="1">IF(N266="Primera",_xlfn.IFS(Q266="APROBADO","",Q266="CANCELADO","",Q266="DEVUELTO","",(T266-Q266)&gt;=2,"A tiempo",(T266-Q266)&lt;1,"Proximo a Vencer",T266-Q266&lt;0,"Vencido"),_xlfn.IFS(Q266="APROBADO","",Q266="CANCELADO","",Q266="DEVUELTO","",AND(Q266&gt;=0,Q266&lt;=2),"A tiempo",Q266=3,"Proximo a Vencer",Q266&gt;3,"Vencido"))</f>
        <v/>
      </c>
      <c r="S266" s="162" t="s">
        <v>547</v>
      </c>
      <c r="T266" s="162">
        <f>IF(SEGUIMIENTO[[#This Row],[REVISION]]="Primera",VLOOKUP(SEGUIMIENTO[[#This Row],[MODALIDAD]],Actividad[[#All],[TIPO]:[Tiempo Respuesta]],2,0),VLOOKUP(SEGUIMIENTO[[#This Row],[MODALIDAD]],Actividad[[#All],[TIPO]:[Segunda]],3,0))</f>
        <v>3</v>
      </c>
      <c r="U266" s="162">
        <f>IF(SEGUIMIENTO[[#This Row],[FECHA DE REVISION]]&gt;0,NETWORKDAYS(SEGUIMIENTO[[#This Row],[FECHA DE RECEPCION]],SEGUIMIENTO[[#This Row],[FECHA DE REVISION]],Tablas!$AA$2:$AA$37),"")</f>
        <v>6</v>
      </c>
      <c r="V266" s="162" t="str">
        <f>IFERROR(IF(SEGUIMIENTO[[#This Row],[TIEMPO PARA RESPUESTA / DIAS]]-SEGUIMIENTO[[#This Row],[TIEMPO DE RESPUESTA]]&gt;=0,"OPORTUNA","VENCIDO"),"")</f>
        <v>VENCIDO</v>
      </c>
      <c r="W266" s="162"/>
    </row>
    <row r="267" spans="1:23">
      <c r="A267" s="162" t="s">
        <v>631</v>
      </c>
      <c r="B267" s="199" t="s">
        <v>632</v>
      </c>
      <c r="C267" s="162" t="s">
        <v>166</v>
      </c>
      <c r="D267" s="162" t="str">
        <f>VLOOKUP(SEGUIMIENTO[[#This Row],[TIPO]],Actividad[#All],2,0)</f>
        <v>Proceso</v>
      </c>
      <c r="E267" s="162" t="s">
        <v>36</v>
      </c>
      <c r="F267" s="162" t="s">
        <v>61</v>
      </c>
      <c r="G267" s="162" t="s">
        <v>30</v>
      </c>
      <c r="H267" s="162" t="s">
        <v>98</v>
      </c>
      <c r="I267" s="162" t="s">
        <v>189</v>
      </c>
      <c r="J267" s="187" t="s">
        <v>314</v>
      </c>
      <c r="K267" s="162" t="s">
        <v>227</v>
      </c>
      <c r="L267" s="162"/>
      <c r="M267" s="162"/>
      <c r="N267" s="162" t="s">
        <v>12</v>
      </c>
      <c r="O267" s="165">
        <v>46136</v>
      </c>
      <c r="P267" s="5">
        <v>46142</v>
      </c>
      <c r="Q267" s="164" t="str" cm="1">
        <f t="array" aca="1" ref="Q267" ca="1">IFERROR(_xlfn.IFS(K267="DEVUELTO","DEVUELTO",K267="APROBADO","APROBADO",K267="CANCELADO","CANCELADO",K267="ASIGNADO",NETWORKDAYS(O267,TODAY(),Tablas!$AA$2:$AA$37)),"")</f>
        <v>DEVUELTO</v>
      </c>
      <c r="R267" s="162" t="str" cm="1">
        <f t="array" aca="1" ref="R267" ca="1">IF(N267="Primera",_xlfn.IFS(Q267="APROBADO","",Q267="CANCELADO","",Q267="DEVUELTO","",(T267-Q267)&gt;=2,"A tiempo",(T267-Q267)&lt;1,"Proximo a Vencer",T267-Q267&lt;0,"Vencido"),_xlfn.IFS(Q267="APROBADO","",Q267="CANCELADO","",Q267="DEVUELTO","",AND(Q267&gt;=0,Q267&lt;=2),"A tiempo",Q267=3,"Proximo a Vencer",Q267&gt;3,"Vencido"))</f>
        <v/>
      </c>
      <c r="S267" s="162" t="s">
        <v>880</v>
      </c>
      <c r="T267" s="162">
        <f>IF(SEGUIMIENTO[[#This Row],[REVISION]]="Primera",VLOOKUP(SEGUIMIENTO[[#This Row],[MODALIDAD]],Actividad[[#All],[TIPO]:[Tiempo Respuesta]],2,0),VLOOKUP(SEGUIMIENTO[[#This Row],[MODALIDAD]],Actividad[[#All],[TIPO]:[Segunda]],3,0))</f>
        <v>5</v>
      </c>
      <c r="U267" s="162">
        <f>IF(SEGUIMIENTO[[#This Row],[FECHA DE REVISION]]&gt;0,NETWORKDAYS(SEGUIMIENTO[[#This Row],[FECHA DE RECEPCION]],SEGUIMIENTO[[#This Row],[FECHA DE REVISION]],Tablas!$AA$2:$AA$37),"")</f>
        <v>5</v>
      </c>
      <c r="V267" s="162" t="str">
        <f>IFERROR(IF(SEGUIMIENTO[[#This Row],[TIEMPO PARA RESPUESTA / DIAS]]-SEGUIMIENTO[[#This Row],[TIEMPO DE RESPUESTA]]&gt;=0,"OPORTUNA","VENCIDO"),"")</f>
        <v>OPORTUNA</v>
      </c>
      <c r="W267" s="162"/>
    </row>
    <row r="268" spans="1:23">
      <c r="A268" s="162" t="s">
        <v>631</v>
      </c>
      <c r="B268" s="199" t="s">
        <v>632</v>
      </c>
      <c r="C268" s="162" t="s">
        <v>166</v>
      </c>
      <c r="D268" s="162" t="str">
        <f>VLOOKUP(SEGUIMIENTO[[#This Row],[TIPO]],Actividad[#All],2,0)</f>
        <v>Proceso</v>
      </c>
      <c r="E268" s="162" t="s">
        <v>36</v>
      </c>
      <c r="F268" s="162" t="s">
        <v>61</v>
      </c>
      <c r="G268" s="162" t="s">
        <v>30</v>
      </c>
      <c r="H268" s="162" t="s">
        <v>98</v>
      </c>
      <c r="I268" s="162" t="s">
        <v>189</v>
      </c>
      <c r="J268" s="187" t="s">
        <v>314</v>
      </c>
      <c r="K268" s="162" t="s">
        <v>227</v>
      </c>
      <c r="L268" s="162"/>
      <c r="M268" s="162"/>
      <c r="N268" s="162" t="s">
        <v>3</v>
      </c>
      <c r="O268" s="165">
        <v>46150</v>
      </c>
      <c r="P268" s="5">
        <v>46154</v>
      </c>
      <c r="Q268" s="164" t="str" cm="1">
        <f t="array" aca="1" ref="Q268" ca="1">IFERROR(_xlfn.IFS(K268="DEVUELTO","DEVUELTO",K268="APROBADO","APROBADO",K268="CANCELADO","CANCELADO",K268="ASIGNADO",NETWORKDAYS(O268,TODAY(),Tablas!$AA$2:$AA$37)),"")</f>
        <v>DEVUELTO</v>
      </c>
      <c r="R268" s="162" t="str" cm="1">
        <f t="array" aca="1" ref="R268" ca="1">IF(N268="Primera",_xlfn.IFS(Q268="APROBADO","",Q268="CANCELADO","",Q268="DEVUELTO","",(T268-Q268)&gt;=2,"A tiempo",(T268-Q268)&lt;1,"Proximo a Vencer",T268-Q268&lt;0,"Vencido"),_xlfn.IFS(Q268="APROBADO","",Q268="CANCELADO","",Q268="DEVUELTO","",AND(Q268&gt;=0,Q268&lt;=2),"A tiempo",Q268=3,"Proximo a Vencer",Q268&gt;3,"Vencido"))</f>
        <v/>
      </c>
      <c r="S268" s="162" t="s">
        <v>881</v>
      </c>
      <c r="T268" s="162">
        <f>IF(SEGUIMIENTO[[#This Row],[REVISION]]="Primera",VLOOKUP(SEGUIMIENTO[[#This Row],[MODALIDAD]],Actividad[[#All],[TIPO]:[Tiempo Respuesta]],2,0),VLOOKUP(SEGUIMIENTO[[#This Row],[MODALIDAD]],Actividad[[#All],[TIPO]:[Segunda]],3,0))</f>
        <v>3</v>
      </c>
      <c r="U268" s="162">
        <f>IF(SEGUIMIENTO[[#This Row],[FECHA DE REVISION]]&gt;0,NETWORKDAYS(SEGUIMIENTO[[#This Row],[FECHA DE RECEPCION]],SEGUIMIENTO[[#This Row],[FECHA DE REVISION]],Tablas!$AA$2:$AA$37),"")</f>
        <v>3</v>
      </c>
      <c r="V268" s="162" t="str">
        <f>IFERROR(IF(SEGUIMIENTO[[#This Row],[TIEMPO PARA RESPUESTA / DIAS]]-SEGUIMIENTO[[#This Row],[TIEMPO DE RESPUESTA]]&gt;=0,"OPORTUNA","VENCIDO"),"")</f>
        <v>OPORTUNA</v>
      </c>
      <c r="W268" s="162"/>
    </row>
    <row r="269" spans="1:23">
      <c r="A269" s="162" t="s">
        <v>631</v>
      </c>
      <c r="B269" s="199" t="s">
        <v>632</v>
      </c>
      <c r="C269" s="162" t="s">
        <v>166</v>
      </c>
      <c r="D269" s="162" t="str">
        <f>VLOOKUP(SEGUIMIENTO[[#This Row],[TIPO]],Actividad[#All],2,0)</f>
        <v>Proceso</v>
      </c>
      <c r="E269" s="162" t="s">
        <v>36</v>
      </c>
      <c r="F269" s="162" t="s">
        <v>61</v>
      </c>
      <c r="G269" s="162" t="s">
        <v>30</v>
      </c>
      <c r="H269" s="162" t="s">
        <v>98</v>
      </c>
      <c r="I269" s="162" t="s">
        <v>189</v>
      </c>
      <c r="J269" s="187" t="s">
        <v>314</v>
      </c>
      <c r="K269" s="162" t="s">
        <v>227</v>
      </c>
      <c r="L269" s="162"/>
      <c r="M269" s="162"/>
      <c r="N269" s="162" t="s">
        <v>175</v>
      </c>
      <c r="O269" s="165">
        <v>46164</v>
      </c>
      <c r="P269" s="5">
        <v>46168</v>
      </c>
      <c r="Q269" s="164" t="str" cm="1">
        <f t="array" aca="1" ref="Q269" ca="1">IFERROR(_xlfn.IFS(K269="DEVUELTO","DEVUELTO",K269="APROBADO","APROBADO",K269="CANCELADO","CANCELADO",K269="ASIGNADO",NETWORKDAYS(O269,TODAY(),Tablas!$AA$2:$AA$37)),"")</f>
        <v>DEVUELTO</v>
      </c>
      <c r="R269" s="162" t="str" cm="1">
        <f t="array" aca="1" ref="R269" ca="1">IF(N269="Primera",_xlfn.IFS(Q269="APROBADO","",Q269="CANCELADO","",Q269="DEVUELTO","",(T269-Q269)&gt;=2,"A tiempo",(T269-Q269)&lt;1,"Proximo a Vencer",T269-Q269&lt;0,"Vencido"),_xlfn.IFS(Q269="APROBADO","",Q269="CANCELADO","",Q269="DEVUELTO","",AND(Q269&gt;=0,Q269&lt;=2),"A tiempo",Q269=3,"Proximo a Vencer",Q269&gt;3,"Vencido"))</f>
        <v/>
      </c>
      <c r="S269" s="162" t="s">
        <v>882</v>
      </c>
      <c r="T269" s="162">
        <f>IF(SEGUIMIENTO[[#This Row],[REVISION]]="Primera",VLOOKUP(SEGUIMIENTO[[#This Row],[MODALIDAD]],Actividad[[#All],[TIPO]:[Tiempo Respuesta]],2,0),VLOOKUP(SEGUIMIENTO[[#This Row],[MODALIDAD]],Actividad[[#All],[TIPO]:[Segunda]],3,0))</f>
        <v>3</v>
      </c>
      <c r="U269" s="162">
        <f>IF(SEGUIMIENTO[[#This Row],[FECHA DE REVISION]]&gt;0,NETWORKDAYS(SEGUIMIENTO[[#This Row],[FECHA DE RECEPCION]],SEGUIMIENTO[[#This Row],[FECHA DE REVISION]],Tablas!$AA$2:$AA$37),"")</f>
        <v>3</v>
      </c>
      <c r="V269" s="162" t="str">
        <f>IFERROR(IF(SEGUIMIENTO[[#This Row],[TIEMPO PARA RESPUESTA / DIAS]]-SEGUIMIENTO[[#This Row],[TIEMPO DE RESPUESTA]]&gt;=0,"OPORTUNA","VENCIDO"),"")</f>
        <v>OPORTUNA</v>
      </c>
      <c r="W269" s="162"/>
    </row>
    <row r="270" spans="1:23">
      <c r="A270" s="162" t="s">
        <v>631</v>
      </c>
      <c r="B270" s="199" t="s">
        <v>632</v>
      </c>
      <c r="C270" s="162" t="s">
        <v>166</v>
      </c>
      <c r="D270" s="162" t="str">
        <f>VLOOKUP(SEGUIMIENTO[[#This Row],[TIPO]],Actividad[#All],2,0)</f>
        <v>Proceso</v>
      </c>
      <c r="E270" s="162" t="s">
        <v>36</v>
      </c>
      <c r="F270" s="162" t="s">
        <v>61</v>
      </c>
      <c r="G270" s="162" t="s">
        <v>30</v>
      </c>
      <c r="H270" s="162" t="s">
        <v>98</v>
      </c>
      <c r="I270" s="162" t="s">
        <v>189</v>
      </c>
      <c r="J270" s="187" t="s">
        <v>314</v>
      </c>
      <c r="K270" s="162" t="s">
        <v>223</v>
      </c>
      <c r="L270" s="162"/>
      <c r="M270" s="165">
        <v>46178</v>
      </c>
      <c r="N270" s="162" t="s">
        <v>179</v>
      </c>
      <c r="O270" s="165">
        <v>46177</v>
      </c>
      <c r="P270" s="165">
        <v>46178</v>
      </c>
      <c r="Q270" s="164" t="str" cm="1">
        <f t="array" aca="1" ref="Q270" ca="1">IFERROR(_xlfn.IFS(K270="DEVUELTO","DEVUELTO",K270="APROBADO","APROBADO",K270="CANCELADO","CANCELADO",K270="ASIGNADO",NETWORKDAYS(O270,TODAY(),Tablas!$AA$2:$AA$37)),"")</f>
        <v>APROBADO</v>
      </c>
      <c r="R270" s="162" t="str" cm="1">
        <f t="array" aca="1" ref="R270" ca="1">IF(N270="Primera",_xlfn.IFS(Q270="APROBADO","",Q270="CANCELADO","",Q270="DEVUELTO","",(T270-Q270)&gt;=2,"A tiempo",(T270-Q270)&lt;1,"Proximo a Vencer",T270-Q270&lt;0,"Vencido"),_xlfn.IFS(Q270="APROBADO","",Q270="CANCELADO","",Q270="DEVUELTO","",AND(Q270&gt;=0,Q270&lt;=2),"A tiempo",Q270=3,"Proximo a Vencer",Q270&gt;3,"Vencido"))</f>
        <v/>
      </c>
      <c r="S270" s="162" t="s">
        <v>883</v>
      </c>
      <c r="T270" s="162">
        <f>IF(SEGUIMIENTO[[#This Row],[REVISION]]="Primera",VLOOKUP(SEGUIMIENTO[[#This Row],[MODALIDAD]],Actividad[[#All],[TIPO]:[Tiempo Respuesta]],2,0),VLOOKUP(SEGUIMIENTO[[#This Row],[MODALIDAD]],Actividad[[#All],[TIPO]:[Segunda]],3,0))</f>
        <v>3</v>
      </c>
      <c r="U270" s="162">
        <f>IF(SEGUIMIENTO[[#This Row],[FECHA DE REVISION]]&gt;0,NETWORKDAYS(SEGUIMIENTO[[#This Row],[FECHA DE RECEPCION]],SEGUIMIENTO[[#This Row],[FECHA DE REVISION]],Tablas!$AA$2:$AA$37),"")</f>
        <v>2</v>
      </c>
      <c r="V270" s="162" t="str">
        <f>IFERROR(IF(SEGUIMIENTO[[#This Row],[TIEMPO PARA RESPUESTA / DIAS]]-SEGUIMIENTO[[#This Row],[TIEMPO DE RESPUESTA]]&gt;=0,"OPORTUNA","VENCIDO"),"")</f>
        <v>OPORTUNA</v>
      </c>
      <c r="W270" s="162"/>
    </row>
    <row r="271" spans="1:23">
      <c r="A271" s="162" t="s">
        <v>884</v>
      </c>
      <c r="B271" s="199" t="s">
        <v>885</v>
      </c>
      <c r="C271" s="162" t="s">
        <v>166</v>
      </c>
      <c r="D271" s="162" t="str">
        <f>VLOOKUP(SEGUIMIENTO[[#This Row],[TIPO]],Actividad[#All],2,0)</f>
        <v>Proceso</v>
      </c>
      <c r="E271" s="162" t="s">
        <v>36</v>
      </c>
      <c r="F271" s="162" t="s">
        <v>191</v>
      </c>
      <c r="G271" s="162" t="s">
        <v>30</v>
      </c>
      <c r="H271" s="162" t="s">
        <v>126</v>
      </c>
      <c r="I271" s="162" t="s">
        <v>64</v>
      </c>
      <c r="J271" s="187" t="s">
        <v>369</v>
      </c>
      <c r="K271" s="162" t="s">
        <v>227</v>
      </c>
      <c r="L271" s="162"/>
      <c r="M271" s="162"/>
      <c r="N271" s="162" t="s">
        <v>12</v>
      </c>
      <c r="O271" s="165">
        <v>46140</v>
      </c>
      <c r="P271" s="165">
        <v>46147</v>
      </c>
      <c r="Q271" s="164" t="str" cm="1">
        <f t="array" aca="1" ref="Q271" ca="1">IFERROR(_xlfn.IFS(K271="DEVUELTO","DEVUELTO",K271="APROBADO","APROBADO",K271="CANCELADO","CANCELADO",K271="ASIGNADO",NETWORKDAYS(O271,TODAY(),Tablas!$AA$2:$AA$37)),"")</f>
        <v>DEVUELTO</v>
      </c>
      <c r="R271" s="162" t="str" cm="1">
        <f t="array" aca="1" ref="R271" ca="1">IF(N271="Primera",_xlfn.IFS(Q271="APROBADO","",Q271="CANCELADO","",Q271="DEVUELTO","",(T271-Q271)&gt;=2,"A tiempo",(T271-Q271)&lt;1,"Proximo a Vencer",T271-Q271&lt;0,"Vencido"),_xlfn.IFS(Q271="APROBADO","",Q271="CANCELADO","",Q271="DEVUELTO","",AND(Q271&gt;=0,Q271&lt;=2),"A tiempo",Q271=3,"Proximo a Vencer",Q271&gt;3,"Vencido"))</f>
        <v/>
      </c>
      <c r="S271" s="162" t="s">
        <v>886</v>
      </c>
      <c r="T271" s="162">
        <f>IF(SEGUIMIENTO[[#This Row],[REVISION]]="Primera",VLOOKUP(SEGUIMIENTO[[#This Row],[MODALIDAD]],Actividad[[#All],[TIPO]:[Tiempo Respuesta]],2,0),VLOOKUP(SEGUIMIENTO[[#This Row],[MODALIDAD]],Actividad[[#All],[TIPO]:[Segunda]],3,0))</f>
        <v>5</v>
      </c>
      <c r="U271" s="162">
        <f>IF(SEGUIMIENTO[[#This Row],[FECHA DE REVISION]]&gt;0,NETWORKDAYS(SEGUIMIENTO[[#This Row],[FECHA DE RECEPCION]],SEGUIMIENTO[[#This Row],[FECHA DE REVISION]],Tablas!$AA$2:$AA$37),"")</f>
        <v>5</v>
      </c>
      <c r="V271" s="162" t="str">
        <f>IFERROR(IF(SEGUIMIENTO[[#This Row],[TIEMPO PARA RESPUESTA / DIAS]]-SEGUIMIENTO[[#This Row],[TIEMPO DE RESPUESTA]]&gt;=0,"OPORTUNA","VENCIDO"),"")</f>
        <v>OPORTUNA</v>
      </c>
      <c r="W271" s="162"/>
    </row>
    <row r="272" spans="1:23">
      <c r="A272" s="162" t="s">
        <v>884</v>
      </c>
      <c r="B272" s="199" t="s">
        <v>885</v>
      </c>
      <c r="C272" s="162" t="s">
        <v>166</v>
      </c>
      <c r="D272" s="162" t="str">
        <f>VLOOKUP(SEGUIMIENTO[[#This Row],[TIPO]],Actividad[#All],2,0)</f>
        <v>Proceso</v>
      </c>
      <c r="E272" s="162" t="s">
        <v>36</v>
      </c>
      <c r="F272" s="162" t="s">
        <v>191</v>
      </c>
      <c r="G272" s="162" t="s">
        <v>30</v>
      </c>
      <c r="H272" s="162" t="s">
        <v>126</v>
      </c>
      <c r="I272" s="162" t="s">
        <v>64</v>
      </c>
      <c r="J272" s="187" t="s">
        <v>369</v>
      </c>
      <c r="K272" s="162" t="s">
        <v>227</v>
      </c>
      <c r="L272" s="162"/>
      <c r="M272" s="162"/>
      <c r="N272" s="162" t="s">
        <v>3</v>
      </c>
      <c r="O272" s="165">
        <v>46171</v>
      </c>
      <c r="P272" s="165">
        <v>46174</v>
      </c>
      <c r="Q272" s="164" t="str" cm="1">
        <f t="array" aca="1" ref="Q272" ca="1">IFERROR(_xlfn.IFS(K272="DEVUELTO","DEVUELTO",K272="APROBADO","APROBADO",K272="CANCELADO","CANCELADO",K272="ASIGNADO",NETWORKDAYS(O272,TODAY(),Tablas!$AA$2:$AA$37)),"")</f>
        <v>DEVUELTO</v>
      </c>
      <c r="R272" s="162" t="str" cm="1">
        <f t="array" aca="1" ref="R272" ca="1">IF(N272="Primera",_xlfn.IFS(Q272="APROBADO","",Q272="CANCELADO","",Q272="DEVUELTO","",(T272-Q272)&gt;=2,"A tiempo",(T272-Q272)&lt;1,"Proximo a Vencer",T272-Q272&lt;0,"Vencido"),_xlfn.IFS(Q272="APROBADO","",Q272="CANCELADO","",Q272="DEVUELTO","",AND(Q272&gt;=0,Q272&lt;=2),"A tiempo",Q272=3,"Proximo a Vencer",Q272&gt;3,"Vencido"))</f>
        <v/>
      </c>
      <c r="S272" s="162" t="s">
        <v>887</v>
      </c>
      <c r="T272" s="162">
        <f>IF(SEGUIMIENTO[[#This Row],[REVISION]]="Primera",VLOOKUP(SEGUIMIENTO[[#This Row],[MODALIDAD]],Actividad[[#All],[TIPO]:[Tiempo Respuesta]],2,0),VLOOKUP(SEGUIMIENTO[[#This Row],[MODALIDAD]],Actividad[[#All],[TIPO]:[Segunda]],3,0))</f>
        <v>3</v>
      </c>
      <c r="U272" s="162">
        <f>IF(SEGUIMIENTO[[#This Row],[FECHA DE REVISION]]&gt;0,NETWORKDAYS(SEGUIMIENTO[[#This Row],[FECHA DE RECEPCION]],SEGUIMIENTO[[#This Row],[FECHA DE REVISION]],Tablas!$AA$2:$AA$37),"")</f>
        <v>2</v>
      </c>
      <c r="V272" s="162" t="str">
        <f>IFERROR(IF(SEGUIMIENTO[[#This Row],[TIEMPO PARA RESPUESTA / DIAS]]-SEGUIMIENTO[[#This Row],[TIEMPO DE RESPUESTA]]&gt;=0,"OPORTUNA","VENCIDO"),"")</f>
        <v>OPORTUNA</v>
      </c>
      <c r="W272" s="162"/>
    </row>
    <row r="273" spans="1:23">
      <c r="A273" s="162" t="s">
        <v>884</v>
      </c>
      <c r="B273" s="199" t="s">
        <v>885</v>
      </c>
      <c r="C273" s="162" t="s">
        <v>166</v>
      </c>
      <c r="D273" s="162" t="str">
        <f>VLOOKUP(SEGUIMIENTO[[#This Row],[TIPO]],Actividad[#All],2,0)</f>
        <v>Proceso</v>
      </c>
      <c r="E273" s="162" t="s">
        <v>36</v>
      </c>
      <c r="F273" s="162" t="s">
        <v>191</v>
      </c>
      <c r="G273" s="162" t="s">
        <v>30</v>
      </c>
      <c r="H273" s="162" t="s">
        <v>126</v>
      </c>
      <c r="I273" s="162" t="s">
        <v>64</v>
      </c>
      <c r="J273" s="187" t="s">
        <v>369</v>
      </c>
      <c r="K273" s="162" t="s">
        <v>223</v>
      </c>
      <c r="L273" s="162"/>
      <c r="M273" s="165">
        <v>46182</v>
      </c>
      <c r="N273" s="162" t="s">
        <v>175</v>
      </c>
      <c r="O273" s="165">
        <v>46178</v>
      </c>
      <c r="P273" s="165">
        <v>46182</v>
      </c>
      <c r="Q273" s="164" t="str" cm="1">
        <f t="array" aca="1" ref="Q273" ca="1">IFERROR(_xlfn.IFS(K273="DEVUELTO","DEVUELTO",K273="APROBADO","APROBADO",K273="CANCELADO","CANCELADO",K273="ASIGNADO",NETWORKDAYS(O273,TODAY(),Tablas!$AA$2:$AA$37)),"")</f>
        <v>APROBADO</v>
      </c>
      <c r="R273" s="162" t="str" cm="1">
        <f t="array" aca="1" ref="R273" ca="1">IF(N273="Primera",_xlfn.IFS(Q273="APROBADO","",Q273="CANCELADO","",Q273="DEVUELTO","",(T273-Q273)&gt;=2,"A tiempo",(T273-Q273)&lt;1,"Proximo a Vencer",T273-Q273&lt;0,"Vencido"),_xlfn.IFS(Q273="APROBADO","",Q273="CANCELADO","",Q273="DEVUELTO","",AND(Q273&gt;=0,Q273&lt;=2),"A tiempo",Q273=3,"Proximo a Vencer",Q273&gt;3,"Vencido"))</f>
        <v/>
      </c>
      <c r="S273" s="162" t="s">
        <v>888</v>
      </c>
      <c r="T273" s="162">
        <f>IF(SEGUIMIENTO[[#This Row],[REVISION]]="Primera",VLOOKUP(SEGUIMIENTO[[#This Row],[MODALIDAD]],Actividad[[#All],[TIPO]:[Tiempo Respuesta]],2,0),VLOOKUP(SEGUIMIENTO[[#This Row],[MODALIDAD]],Actividad[[#All],[TIPO]:[Segunda]],3,0))</f>
        <v>3</v>
      </c>
      <c r="U273" s="162">
        <f>IF(SEGUIMIENTO[[#This Row],[FECHA DE REVISION]]&gt;0,NETWORKDAYS(SEGUIMIENTO[[#This Row],[FECHA DE RECEPCION]],SEGUIMIENTO[[#This Row],[FECHA DE REVISION]],Tablas!$AA$2:$AA$37),"")</f>
        <v>2</v>
      </c>
      <c r="V273" s="162" t="str">
        <f>IFERROR(IF(SEGUIMIENTO[[#This Row],[TIEMPO PARA RESPUESTA / DIAS]]-SEGUIMIENTO[[#This Row],[TIEMPO DE RESPUESTA]]&gt;=0,"OPORTUNA","VENCIDO"),"")</f>
        <v>OPORTUNA</v>
      </c>
      <c r="W273" s="162"/>
    </row>
    <row r="274" spans="1:23" ht="29.25">
      <c r="A274" s="162" t="s">
        <v>804</v>
      </c>
      <c r="B274" s="199" t="s">
        <v>889</v>
      </c>
      <c r="C274" s="162" t="s">
        <v>177</v>
      </c>
      <c r="D274" s="162" t="str">
        <f>VLOOKUP(SEGUIMIENTO[[#This Row],[TIPO]],Actividad[#All],2,0)</f>
        <v>Proceso</v>
      </c>
      <c r="E274" s="162" t="s">
        <v>36</v>
      </c>
      <c r="F274" s="162" t="s">
        <v>180</v>
      </c>
      <c r="G274" s="162" t="s">
        <v>30</v>
      </c>
      <c r="H274" s="162" t="s">
        <v>118</v>
      </c>
      <c r="I274" s="162" t="s">
        <v>189</v>
      </c>
      <c r="J274" s="168" t="s">
        <v>370</v>
      </c>
      <c r="K274" s="162" t="s">
        <v>227</v>
      </c>
      <c r="L274" s="162"/>
      <c r="M274" s="162"/>
      <c r="N274" s="162" t="s">
        <v>12</v>
      </c>
      <c r="O274" s="165">
        <v>46142</v>
      </c>
      <c r="P274" s="165">
        <v>46148</v>
      </c>
      <c r="Q274" s="152" t="str" cm="1">
        <f t="array" aca="1" ref="Q274" ca="1">IFERROR(_xlfn.IFS(K274="DEVUELTO","DEVUELTO",K274="APROBADO","APROBADO",K274="CANCELADO","CANCELADO",K274="ASIGNADO",NETWORKDAYS(O274,TODAY(),Tablas!$AA$2:$AA$37)),"")</f>
        <v>DEVUELTO</v>
      </c>
      <c r="R274" t="str" cm="1">
        <f t="array" aca="1" ref="R274" ca="1">IF(N274="Primera",_xlfn.IFS(Q274="APROBADO","",Q274="CANCELADO","",Q274="DEVUELTO","",(T274-Q274)&gt;=2,"A tiempo",(T274-Q274)&lt;1,"Proximo a Vencer",T274-Q274&lt;0,"Vencido"),_xlfn.IFS(Q274="APROBADO","",Q274="CANCELADO","",Q274="DEVUELTO","",AND(Q274&gt;=0,Q274&lt;=2),"A tiempo",Q274=3,"Proximo a Vencer",Q274&gt;3,"Vencido"))</f>
        <v/>
      </c>
      <c r="S274" s="162" t="s">
        <v>890</v>
      </c>
      <c r="T274" s="162">
        <f>IF(SEGUIMIENTO[[#This Row],[REVISION]]="Primera",VLOOKUP(SEGUIMIENTO[[#This Row],[MODALIDAD]],Actividad[[#All],[TIPO]:[Tiempo Respuesta]],2,0),VLOOKUP(SEGUIMIENTO[[#This Row],[MODALIDAD]],Actividad[[#All],[TIPO]:[Segunda]],3,0))</f>
        <v>5</v>
      </c>
      <c r="U274" s="162">
        <f>IF(SEGUIMIENTO[[#This Row],[FECHA DE REVISION]]&gt;0,NETWORKDAYS(SEGUIMIENTO[[#This Row],[FECHA DE RECEPCION]],SEGUIMIENTO[[#This Row],[FECHA DE REVISION]],Tablas!$AA$2:$AA$37),"")</f>
        <v>4</v>
      </c>
      <c r="V274" s="162" t="str">
        <f>IFERROR(IF(SEGUIMIENTO[[#This Row],[TIEMPO PARA RESPUESTA / DIAS]]-SEGUIMIENTO[[#This Row],[TIEMPO DE RESPUESTA]]&gt;=0,"OPORTUNA","VENCIDO"),"")</f>
        <v>OPORTUNA</v>
      </c>
      <c r="W274" s="162"/>
    </row>
    <row r="275" spans="1:23" ht="23.25" customHeight="1">
      <c r="A275" s="162" t="s">
        <v>804</v>
      </c>
      <c r="B275" s="199" t="s">
        <v>889</v>
      </c>
      <c r="C275" s="162" t="s">
        <v>177</v>
      </c>
      <c r="D275" s="162" t="str">
        <f>VLOOKUP(SEGUIMIENTO[[#This Row],[TIPO]],Actividad[#All],2,0)</f>
        <v>Proceso</v>
      </c>
      <c r="E275" s="162" t="s">
        <v>36</v>
      </c>
      <c r="F275" s="162" t="s">
        <v>180</v>
      </c>
      <c r="G275" s="162" t="s">
        <v>30</v>
      </c>
      <c r="H275" s="162" t="s">
        <v>118</v>
      </c>
      <c r="I275" s="162" t="s">
        <v>189</v>
      </c>
      <c r="J275" s="168" t="s">
        <v>370</v>
      </c>
      <c r="K275" s="162" t="s">
        <v>223</v>
      </c>
      <c r="L275" s="162"/>
      <c r="M275" s="165">
        <v>46157</v>
      </c>
      <c r="N275" s="162" t="s">
        <v>3</v>
      </c>
      <c r="O275" s="165">
        <v>46156</v>
      </c>
      <c r="P275" s="165">
        <v>46157</v>
      </c>
      <c r="Q275" s="152" t="str" cm="1">
        <f t="array" aca="1" ref="Q275" ca="1">IFERROR(_xlfn.IFS(K275="DEVUELTO","DEVUELTO",K275="APROBADO","APROBADO",K275="CANCELADO","CANCELADO",K275="ASIGNADO",NETWORKDAYS(O275,TODAY(),Tablas!$AA$2:$AA$37)),"")</f>
        <v>APROBADO</v>
      </c>
      <c r="R275" t="str" cm="1">
        <f t="array" aca="1" ref="R275" ca="1">IF(N275="Primera",_xlfn.IFS(Q275="APROBADO","",Q275="CANCELADO","",Q275="DEVUELTO","",(T275-Q275)&gt;=2,"A tiempo",(T275-Q275)&lt;1,"Proximo a Vencer",T275-Q275&lt;0,"Vencido"),_xlfn.IFS(Q275="APROBADO","",Q275="CANCELADO","",Q275="DEVUELTO","",AND(Q275&gt;=0,Q275&lt;=2),"A tiempo",Q275=3,"Proximo a Vencer",Q275&gt;3,"Vencido"))</f>
        <v/>
      </c>
      <c r="S275" s="66" t="s">
        <v>450</v>
      </c>
      <c r="T275" s="162">
        <f>IF(SEGUIMIENTO[[#This Row],[REVISION]]="Primera",VLOOKUP(SEGUIMIENTO[[#This Row],[MODALIDAD]],Actividad[[#All],[TIPO]:[Tiempo Respuesta]],2,0),VLOOKUP(SEGUIMIENTO[[#This Row],[MODALIDAD]],Actividad[[#All],[TIPO]:[Segunda]],3,0))</f>
        <v>3</v>
      </c>
      <c r="U275" s="162">
        <f>IF(SEGUIMIENTO[[#This Row],[FECHA DE REVISION]]&gt;0,NETWORKDAYS(SEGUIMIENTO[[#This Row],[FECHA DE RECEPCION]],SEGUIMIENTO[[#This Row],[FECHA DE REVISION]],Tablas!$AA$2:$AA$37),"")</f>
        <v>2</v>
      </c>
      <c r="V275" s="162" t="str">
        <f>IFERROR(IF(SEGUIMIENTO[[#This Row],[TIEMPO PARA RESPUESTA / DIAS]]-SEGUIMIENTO[[#This Row],[TIEMPO DE RESPUESTA]]&gt;=0,"OPORTUNA","VENCIDO"),"")</f>
        <v>OPORTUNA</v>
      </c>
      <c r="W275" s="162"/>
    </row>
    <row r="276" spans="1:23" ht="14.25" customHeight="1">
      <c r="A276" s="178" t="s">
        <v>481</v>
      </c>
      <c r="B276" s="199" t="s">
        <v>891</v>
      </c>
      <c r="C276" s="162" t="s">
        <v>78</v>
      </c>
      <c r="D276" s="162" t="str">
        <f>VLOOKUP(SEGUIMIENTO[[#This Row],[TIPO]],Actividad[#All],2,0)</f>
        <v>Proceso</v>
      </c>
      <c r="E276" s="162" t="s">
        <v>36</v>
      </c>
      <c r="F276" s="162" t="s">
        <v>172</v>
      </c>
      <c r="G276" s="162" t="s">
        <v>26</v>
      </c>
      <c r="H276" s="162" t="s">
        <v>26</v>
      </c>
      <c r="I276" s="162" t="s">
        <v>22</v>
      </c>
      <c r="J276" s="168" t="s">
        <v>892</v>
      </c>
      <c r="K276" s="162" t="s">
        <v>227</v>
      </c>
      <c r="L276" s="162"/>
      <c r="M276" s="162"/>
      <c r="N276" s="162" t="s">
        <v>12</v>
      </c>
      <c r="O276" s="165">
        <v>46142</v>
      </c>
      <c r="P276" s="165">
        <v>46149</v>
      </c>
      <c r="Q276" s="164" t="str" cm="1">
        <f t="array" aca="1" ref="Q276" ca="1">IFERROR(_xlfn.IFS(K276="DEVUELTO","DEVUELTO",K276="APROBADO","APROBADO",K276="CANCELADO","CANCELADO",K276="ASIGNADO",NETWORKDAYS(O276,TODAY(),Tablas!$AA$2:$AA$37)),"")</f>
        <v>DEVUELTO</v>
      </c>
      <c r="R276" s="162" t="str" cm="1">
        <f t="array" aca="1" ref="R276" ca="1">IF(N276="Primera",_xlfn.IFS(Q276="APROBADO","",Q276="CANCELADO","",Q276="DEVUELTO","",(T276-Q276)&gt;=2,"A tiempo",(T276-Q276)&lt;1,"Proximo a Vencer",T276-Q276&lt;0,"Vencido"),_xlfn.IFS(Q276="APROBADO","",Q276="CANCELADO","",Q276="DEVUELTO","",AND(Q276&gt;=0,Q276&lt;=2),"A tiempo",Q276=3,"Proximo a Vencer",Q276&gt;3,"Vencido"))</f>
        <v/>
      </c>
      <c r="S276" s="162" t="s">
        <v>893</v>
      </c>
      <c r="T276" s="162">
        <f>IF(SEGUIMIENTO[[#This Row],[REVISION]]="Primera",VLOOKUP(SEGUIMIENTO[[#This Row],[MODALIDAD]],Actividad[[#All],[TIPO]:[Tiempo Respuesta]],2,0),VLOOKUP(SEGUIMIENTO[[#This Row],[MODALIDAD]],Actividad[[#All],[TIPO]:[Segunda]],3,0))</f>
        <v>5</v>
      </c>
      <c r="U276" s="162">
        <f>IF(SEGUIMIENTO[[#This Row],[FECHA DE REVISION]]&gt;0,NETWORKDAYS(SEGUIMIENTO[[#This Row],[FECHA DE RECEPCION]],SEGUIMIENTO[[#This Row],[FECHA DE REVISION]],Tablas!$AA$2:$AA$37),"")</f>
        <v>5</v>
      </c>
      <c r="V276" s="162" t="str">
        <f>IFERROR(IF(SEGUIMIENTO[[#This Row],[TIEMPO PARA RESPUESTA / DIAS]]-SEGUIMIENTO[[#This Row],[TIEMPO DE RESPUESTA]]&gt;=0,"OPORTUNA","VENCIDO"),"")</f>
        <v>OPORTUNA</v>
      </c>
      <c r="W276" s="162"/>
    </row>
    <row r="277" spans="1:23" ht="18" customHeight="1">
      <c r="A277" s="162" t="s">
        <v>894</v>
      </c>
      <c r="B277" s="199" t="s">
        <v>895</v>
      </c>
      <c r="C277" s="162" t="s">
        <v>166</v>
      </c>
      <c r="D277" s="162" t="str">
        <f>VLOOKUP(SEGUIMIENTO[[#This Row],[TIPO]],Actividad[#All],2,0)</f>
        <v>Proceso</v>
      </c>
      <c r="E277" s="162" t="s">
        <v>36</v>
      </c>
      <c r="F277" s="162" t="s">
        <v>76</v>
      </c>
      <c r="G277" s="162" t="s">
        <v>30</v>
      </c>
      <c r="H277" s="162" t="s">
        <v>56</v>
      </c>
      <c r="I277" s="162" t="s">
        <v>79</v>
      </c>
      <c r="J277" s="168" t="s">
        <v>372</v>
      </c>
      <c r="K277" s="162" t="s">
        <v>227</v>
      </c>
      <c r="L277" s="162"/>
      <c r="M277" s="162"/>
      <c r="N277" s="162" t="s">
        <v>3</v>
      </c>
      <c r="O277" s="165">
        <v>46164</v>
      </c>
      <c r="P277" s="165">
        <v>46170</v>
      </c>
      <c r="Q277" s="164" t="str" cm="1">
        <f t="array" aca="1" ref="Q277" ca="1">IFERROR(_xlfn.IFS(K277="DEVUELTO","DEVUELTO",K277="APROBADO","APROBADO",K277="CANCELADO","CANCELADO",K277="ASIGNADO",NETWORKDAYS(O277,TODAY(),Tablas!$AA$2:$AA$37)),"")</f>
        <v>DEVUELTO</v>
      </c>
      <c r="R277" s="162" t="str" cm="1">
        <f t="array" aca="1" ref="R277" ca="1">IF(N277="Primera",_xlfn.IFS(Q277="APROBADO","",Q277="CANCELADO","",Q277="DEVUELTO","",(T277-Q277)&gt;=2,"A tiempo",(T277-Q277)&lt;1,"Proximo a Vencer",T277-Q277&lt;0,"Vencido"),_xlfn.IFS(Q277="APROBADO","",Q277="CANCELADO","",Q277="DEVUELTO","",AND(Q277&gt;=0,Q277&lt;=2),"A tiempo",Q277=3,"Proximo a Vencer",Q277&gt;3,"Vencido"))</f>
        <v/>
      </c>
      <c r="S277" s="162" t="s">
        <v>896</v>
      </c>
      <c r="T277" s="162">
        <f>IF(SEGUIMIENTO[[#This Row],[REVISION]]="Primera",VLOOKUP(SEGUIMIENTO[[#This Row],[MODALIDAD]],Actividad[[#All],[TIPO]:[Tiempo Respuesta]],2,0),VLOOKUP(SEGUIMIENTO[[#This Row],[MODALIDAD]],Actividad[[#All],[TIPO]:[Segunda]],3,0))</f>
        <v>3</v>
      </c>
      <c r="U277" s="162">
        <f>IF(SEGUIMIENTO[[#This Row],[FECHA DE REVISION]]&gt;0,NETWORKDAYS(SEGUIMIENTO[[#This Row],[FECHA DE RECEPCION]],SEGUIMIENTO[[#This Row],[FECHA DE REVISION]],Tablas!$AA$2:$AA$37),"")</f>
        <v>5</v>
      </c>
      <c r="V277" s="162" t="str">
        <f>IFERROR(IF(SEGUIMIENTO[[#This Row],[TIEMPO PARA RESPUESTA / DIAS]]-SEGUIMIENTO[[#This Row],[TIEMPO DE RESPUESTA]]&gt;=0,"OPORTUNA","VENCIDO"),"")</f>
        <v>VENCIDO</v>
      </c>
      <c r="W277" s="162"/>
    </row>
    <row r="278" spans="1:23" ht="18" customHeight="1">
      <c r="A278" s="162" t="s">
        <v>894</v>
      </c>
      <c r="B278" s="199" t="s">
        <v>895</v>
      </c>
      <c r="C278" s="162" t="s">
        <v>166</v>
      </c>
      <c r="D278" s="162" t="str">
        <f>VLOOKUP(SEGUIMIENTO[[#This Row],[TIPO]],Actividad[#All],2,0)</f>
        <v>Proceso</v>
      </c>
      <c r="E278" s="162" t="s">
        <v>36</v>
      </c>
      <c r="F278" s="162" t="s">
        <v>76</v>
      </c>
      <c r="G278" s="162" t="s">
        <v>30</v>
      </c>
      <c r="H278" s="162" t="s">
        <v>56</v>
      </c>
      <c r="I278" s="162" t="s">
        <v>79</v>
      </c>
      <c r="J278" s="168" t="s">
        <v>372</v>
      </c>
      <c r="K278" s="162" t="s">
        <v>227</v>
      </c>
      <c r="L278" s="162"/>
      <c r="M278" s="162"/>
      <c r="N278" s="162" t="s">
        <v>3</v>
      </c>
      <c r="O278" s="165">
        <v>46146</v>
      </c>
      <c r="P278" s="165">
        <v>46156</v>
      </c>
      <c r="Q278" s="164" t="str" cm="1">
        <f t="array" aca="1" ref="Q278" ca="1">IFERROR(_xlfn.IFS(K278="DEVUELTO","DEVUELTO",K278="APROBADO","APROBADO",K278="CANCELADO","CANCELADO",K278="ASIGNADO",NETWORKDAYS(O278,TODAY(),Tablas!$AA$2:$AA$37)),"")</f>
        <v>DEVUELTO</v>
      </c>
      <c r="R278" s="162" t="str" cm="1">
        <f t="array" aca="1" ref="R278" ca="1">IF(N278="Primera",_xlfn.IFS(Q278="APROBADO","",Q278="CANCELADO","",Q278="DEVUELTO","",(T278-Q278)&gt;=2,"A tiempo",(T278-Q278)&lt;1,"Proximo a Vencer",T278-Q278&lt;0,"Vencido"),_xlfn.IFS(Q278="APROBADO","",Q278="CANCELADO","",Q278="DEVUELTO","",AND(Q278&gt;=0,Q278&lt;=2),"A tiempo",Q278=3,"Proximo a Vencer",Q278&gt;3,"Vencido"))</f>
        <v/>
      </c>
      <c r="S278" s="162" t="s">
        <v>897</v>
      </c>
      <c r="T278" s="162">
        <f>IF(SEGUIMIENTO[[#This Row],[REVISION]]="Primera",VLOOKUP(SEGUIMIENTO[[#This Row],[MODALIDAD]],Actividad[[#All],[TIPO]:[Tiempo Respuesta]],2,0),VLOOKUP(SEGUIMIENTO[[#This Row],[MODALIDAD]],Actividad[[#All],[TIPO]:[Segunda]],3,0))</f>
        <v>3</v>
      </c>
      <c r="U278" s="162">
        <f>IF(SEGUIMIENTO[[#This Row],[FECHA DE REVISION]]&gt;0,NETWORKDAYS(SEGUIMIENTO[[#This Row],[FECHA DE RECEPCION]],SEGUIMIENTO[[#This Row],[FECHA DE REVISION]],Tablas!$AA$2:$AA$37),"")</f>
        <v>9</v>
      </c>
      <c r="V278" s="162" t="str">
        <f>IFERROR(IF(SEGUIMIENTO[[#This Row],[TIEMPO PARA RESPUESTA / DIAS]]-SEGUIMIENTO[[#This Row],[TIEMPO DE RESPUESTA]]&gt;=0,"OPORTUNA","VENCIDO"),"")</f>
        <v>VENCIDO</v>
      </c>
      <c r="W278" s="162"/>
    </row>
    <row r="279" spans="1:23" ht="18" customHeight="1">
      <c r="A279" s="162" t="s">
        <v>894</v>
      </c>
      <c r="B279" s="199" t="s">
        <v>895</v>
      </c>
      <c r="C279" s="162" t="s">
        <v>166</v>
      </c>
      <c r="D279" s="162" t="str">
        <f>VLOOKUP(SEGUIMIENTO[[#This Row],[TIPO]],Actividad[#All],2,0)</f>
        <v>Proceso</v>
      </c>
      <c r="E279" s="162" t="s">
        <v>36</v>
      </c>
      <c r="F279" s="162" t="s">
        <v>76</v>
      </c>
      <c r="G279" s="162" t="s">
        <v>30</v>
      </c>
      <c r="H279" s="162" t="s">
        <v>56</v>
      </c>
      <c r="I279" s="162" t="s">
        <v>79</v>
      </c>
      <c r="J279" s="168" t="s">
        <v>372</v>
      </c>
      <c r="K279" s="162" t="s">
        <v>227</v>
      </c>
      <c r="L279" s="162"/>
      <c r="M279" s="162"/>
      <c r="N279" s="162" t="s">
        <v>175</v>
      </c>
      <c r="O279" s="165">
        <v>46183</v>
      </c>
      <c r="P279" s="165">
        <v>46184</v>
      </c>
      <c r="Q279" s="164" t="str" cm="1">
        <f t="array" aca="1" ref="Q279" ca="1">IFERROR(_xlfn.IFS(K279="DEVUELTO","DEVUELTO",K279="APROBADO","APROBADO",K279="CANCELADO","CANCELADO",K279="ASIGNADO",NETWORKDAYS(O279,TODAY(),Tablas!$AA$2:$AA$37)),"")</f>
        <v>DEVUELTO</v>
      </c>
      <c r="R279" s="162" t="str" cm="1">
        <f t="array" aca="1" ref="R279" ca="1">IF(N279="Primera",_xlfn.IFS(Q279="APROBADO","",Q279="CANCELADO","",Q279="DEVUELTO","",(T279-Q279)&gt;=2,"A tiempo",(T279-Q279)&lt;1,"Proximo a Vencer",T279-Q279&lt;0,"Vencido"),_xlfn.IFS(Q279="APROBADO","",Q279="CANCELADO","",Q279="DEVUELTO","",AND(Q279&gt;=0,Q279&lt;=2),"A tiempo",Q279=3,"Proximo a Vencer",Q279&gt;3,"Vencido"))</f>
        <v/>
      </c>
      <c r="S279" s="162" t="s">
        <v>898</v>
      </c>
      <c r="T279" s="162">
        <f>IF(SEGUIMIENTO[[#This Row],[REVISION]]="Primera",VLOOKUP(SEGUIMIENTO[[#This Row],[MODALIDAD]],Actividad[[#All],[TIPO]:[Tiempo Respuesta]],2,0),VLOOKUP(SEGUIMIENTO[[#This Row],[MODALIDAD]],Actividad[[#All],[TIPO]:[Segunda]],3,0))</f>
        <v>3</v>
      </c>
      <c r="U279" s="162">
        <f>IF(SEGUIMIENTO[[#This Row],[FECHA DE REVISION]]&gt;0,NETWORKDAYS(SEGUIMIENTO[[#This Row],[FECHA DE RECEPCION]],SEGUIMIENTO[[#This Row],[FECHA DE REVISION]],Tablas!$AA$2:$AA$37),"")</f>
        <v>2</v>
      </c>
      <c r="V279" s="162" t="str">
        <f>IFERROR(IF(SEGUIMIENTO[[#This Row],[TIEMPO PARA RESPUESTA / DIAS]]-SEGUIMIENTO[[#This Row],[TIEMPO DE RESPUESTA]]&gt;=0,"OPORTUNA","VENCIDO"),"")</f>
        <v>OPORTUNA</v>
      </c>
      <c r="W279" s="162"/>
    </row>
    <row r="280" spans="1:23" ht="18" customHeight="1">
      <c r="A280" s="162" t="s">
        <v>894</v>
      </c>
      <c r="B280" s="199" t="s">
        <v>895</v>
      </c>
      <c r="C280" s="162" t="s">
        <v>166</v>
      </c>
      <c r="D280" s="162" t="str">
        <f>VLOOKUP(SEGUIMIENTO[[#This Row],[TIPO]],Actividad[#All],2,0)</f>
        <v>Proceso</v>
      </c>
      <c r="E280" s="162" t="s">
        <v>36</v>
      </c>
      <c r="F280" s="162" t="s">
        <v>76</v>
      </c>
      <c r="G280" s="162" t="s">
        <v>30</v>
      </c>
      <c r="H280" s="162" t="s">
        <v>56</v>
      </c>
      <c r="I280" s="162" t="s">
        <v>79</v>
      </c>
      <c r="J280" s="168" t="s">
        <v>372</v>
      </c>
      <c r="K280" s="162" t="s">
        <v>223</v>
      </c>
      <c r="L280" s="162"/>
      <c r="M280" s="162"/>
      <c r="N280" s="162" t="s">
        <v>179</v>
      </c>
      <c r="O280" s="165">
        <v>46184</v>
      </c>
      <c r="P280" s="165">
        <v>46185</v>
      </c>
      <c r="Q280" s="164" t="str" cm="1">
        <f t="array" aca="1" ref="Q280" ca="1">IFERROR(_xlfn.IFS(K280="DEVUELTO","DEVUELTO",K280="APROBADO","APROBADO",K280="CANCELADO","CANCELADO",K280="ASIGNADO",NETWORKDAYS(O280,TODAY(),Tablas!$AA$2:$AA$37)),"")</f>
        <v>APROBADO</v>
      </c>
      <c r="R280" s="162" t="str" cm="1">
        <f t="array" aca="1" ref="R280" ca="1">IF(N280="Primera",_xlfn.IFS(Q280="APROBADO","",Q280="CANCELADO","",Q280="DEVUELTO","",(T280-Q280)&gt;=2,"A tiempo",(T280-Q280)&lt;1,"Proximo a Vencer",T280-Q280&lt;0,"Vencido"),_xlfn.IFS(Q280="APROBADO","",Q280="CANCELADO","",Q280="DEVUELTO","",AND(Q280&gt;=0,Q280&lt;=2),"A tiempo",Q280=3,"Proximo a Vencer",Q280&gt;3,"Vencido"))</f>
        <v/>
      </c>
      <c r="S280" s="162" t="s">
        <v>899</v>
      </c>
      <c r="T280" s="162">
        <f>IF(SEGUIMIENTO[[#This Row],[REVISION]]="Primera",VLOOKUP(SEGUIMIENTO[[#This Row],[MODALIDAD]],Actividad[[#All],[TIPO]:[Tiempo Respuesta]],2,0),VLOOKUP(SEGUIMIENTO[[#This Row],[MODALIDAD]],Actividad[[#All],[TIPO]:[Segunda]],3,0))</f>
        <v>3</v>
      </c>
      <c r="U280" s="162">
        <f>IF(SEGUIMIENTO[[#This Row],[FECHA DE REVISION]]&gt;0,NETWORKDAYS(SEGUIMIENTO[[#This Row],[FECHA DE RECEPCION]],SEGUIMIENTO[[#This Row],[FECHA DE REVISION]],Tablas!$AA$2:$AA$37),"")</f>
        <v>2</v>
      </c>
      <c r="V280" s="162" t="str">
        <f>IFERROR(IF(SEGUIMIENTO[[#This Row],[TIEMPO PARA RESPUESTA / DIAS]]-SEGUIMIENTO[[#This Row],[TIEMPO DE RESPUESTA]]&gt;=0,"OPORTUNA","VENCIDO"),"")</f>
        <v>OPORTUNA</v>
      </c>
      <c r="W280" s="162"/>
    </row>
    <row r="281" spans="1:23" ht="21" customHeight="1">
      <c r="A281" s="162" t="s">
        <v>900</v>
      </c>
      <c r="B281" s="199" t="s">
        <v>901</v>
      </c>
      <c r="C281" s="162" t="s">
        <v>166</v>
      </c>
      <c r="D281" s="162" t="str">
        <f>VLOOKUP(SEGUIMIENTO[[#This Row],[TIPO]],Actividad[#All],2,0)</f>
        <v>Proceso</v>
      </c>
      <c r="E281" s="162" t="s">
        <v>36</v>
      </c>
      <c r="F281" s="162" t="s">
        <v>183</v>
      </c>
      <c r="G281" s="162" t="s">
        <v>27</v>
      </c>
      <c r="H281" s="162" t="s">
        <v>116</v>
      </c>
      <c r="I281" s="162" t="s">
        <v>93</v>
      </c>
      <c r="J281" s="168" t="s">
        <v>373</v>
      </c>
      <c r="K281" s="162" t="s">
        <v>227</v>
      </c>
      <c r="L281" s="162"/>
      <c r="M281" s="162"/>
      <c r="N281" s="162" t="s">
        <v>12</v>
      </c>
      <c r="O281" s="165">
        <v>46146</v>
      </c>
      <c r="P281" s="165">
        <v>46149</v>
      </c>
      <c r="Q281" s="164" t="str" cm="1">
        <f t="array" aca="1" ref="Q281" ca="1">IFERROR(_xlfn.IFS(K281="DEVUELTO","DEVUELTO",K281="APROBADO","APROBADO",K281="CANCELADO","CANCELADO",K281="ASIGNADO",NETWORKDAYS(O281,TODAY(),Tablas!$AA$2:$AA$37)),"")</f>
        <v>DEVUELTO</v>
      </c>
      <c r="R281" s="162" t="str" cm="1">
        <f t="array" aca="1" ref="R281" ca="1">IF(N281="Primera",_xlfn.IFS(Q281="APROBADO","",Q281="CANCELADO","",Q281="DEVUELTO","",(T281-Q281)&gt;=2,"A tiempo",(T281-Q281)&lt;1,"Proximo a Vencer",T281-Q281&lt;0,"Vencido"),_xlfn.IFS(Q281="APROBADO","",Q281="CANCELADO","",Q281="DEVUELTO","",AND(Q281&gt;=0,Q281&lt;=2),"A tiempo",Q281=3,"Proximo a Vencer",Q281&gt;3,"Vencido"))</f>
        <v/>
      </c>
      <c r="S281" s="162" t="s">
        <v>902</v>
      </c>
      <c r="T281" s="162">
        <f>IF(SEGUIMIENTO[[#This Row],[REVISION]]="Primera",VLOOKUP(SEGUIMIENTO[[#This Row],[MODALIDAD]],Actividad[[#All],[TIPO]:[Tiempo Respuesta]],2,0),VLOOKUP(SEGUIMIENTO[[#This Row],[MODALIDAD]],Actividad[[#All],[TIPO]:[Segunda]],3,0))</f>
        <v>5</v>
      </c>
      <c r="U281" s="162">
        <f>IF(SEGUIMIENTO[[#This Row],[FECHA DE REVISION]]&gt;0,NETWORKDAYS(SEGUIMIENTO[[#This Row],[FECHA DE RECEPCION]],SEGUIMIENTO[[#This Row],[FECHA DE REVISION]],Tablas!$AA$2:$AA$37),"")</f>
        <v>4</v>
      </c>
      <c r="V281" s="162" t="str">
        <f>IFERROR(IF(SEGUIMIENTO[[#This Row],[TIEMPO PARA RESPUESTA / DIAS]]-SEGUIMIENTO[[#This Row],[TIEMPO DE RESPUESTA]]&gt;=0,"OPORTUNA","VENCIDO"),"")</f>
        <v>OPORTUNA</v>
      </c>
      <c r="W281" s="162"/>
    </row>
    <row r="282" spans="1:23" ht="21" customHeight="1">
      <c r="A282" s="162" t="s">
        <v>903</v>
      </c>
      <c r="B282" s="199" t="s">
        <v>904</v>
      </c>
      <c r="C282" s="162" t="s">
        <v>177</v>
      </c>
      <c r="D282" s="162" t="str">
        <f>VLOOKUP(SEGUIMIENTO[[#This Row],[TIPO]],Actividad[#All],2,0)</f>
        <v>Proceso</v>
      </c>
      <c r="E282" s="162" t="s">
        <v>36</v>
      </c>
      <c r="F282" s="162" t="s">
        <v>101</v>
      </c>
      <c r="G282" s="162" t="s">
        <v>27</v>
      </c>
      <c r="H282" s="162" t="s">
        <v>125</v>
      </c>
      <c r="I282" s="162" t="s">
        <v>50</v>
      </c>
      <c r="J282" s="187" t="s">
        <v>374</v>
      </c>
      <c r="K282" s="162" t="s">
        <v>227</v>
      </c>
      <c r="L282" s="162"/>
      <c r="M282" s="162"/>
      <c r="N282" s="162" t="s">
        <v>12</v>
      </c>
      <c r="O282" s="165">
        <v>46146</v>
      </c>
      <c r="P282" s="165">
        <v>46147</v>
      </c>
      <c r="Q282" s="164" t="str" cm="1">
        <f t="array" aca="1" ref="Q282" ca="1">IFERROR(_xlfn.IFS(K282="DEVUELTO","DEVUELTO",K282="APROBADO","APROBADO",K282="CANCELADO","CANCELADO",K282="ASIGNADO",NETWORKDAYS(O282,TODAY(),Tablas!$AA$2:$AA$37)),"")</f>
        <v>DEVUELTO</v>
      </c>
      <c r="R282" s="162" t="str" cm="1">
        <f t="array" aca="1" ref="R282" ca="1">IF(N282="Primera",_xlfn.IFS(Q282="APROBADO","",Q282="CANCELADO","",Q282="DEVUELTO","",(T282-Q282)&gt;=2,"A tiempo",(T282-Q282)&lt;1,"Proximo a Vencer",T282-Q282&lt;0,"Vencido"),_xlfn.IFS(Q282="APROBADO","",Q282="CANCELADO","",Q282="DEVUELTO","",AND(Q282&gt;=0,Q282&lt;=2),"A tiempo",Q282=3,"Proximo a Vencer",Q282&gt;3,"Vencido"))</f>
        <v/>
      </c>
      <c r="S282" s="162" t="s">
        <v>905</v>
      </c>
      <c r="T282" s="162">
        <f>IF(SEGUIMIENTO[[#This Row],[REVISION]]="Primera",VLOOKUP(SEGUIMIENTO[[#This Row],[MODALIDAD]],Actividad[[#All],[TIPO]:[Tiempo Respuesta]],2,0),VLOOKUP(SEGUIMIENTO[[#This Row],[MODALIDAD]],Actividad[[#All],[TIPO]:[Segunda]],3,0))</f>
        <v>5</v>
      </c>
      <c r="U282" s="162">
        <f>IF(SEGUIMIENTO[[#This Row],[FECHA DE REVISION]]&gt;0,NETWORKDAYS(SEGUIMIENTO[[#This Row],[FECHA DE RECEPCION]],SEGUIMIENTO[[#This Row],[FECHA DE REVISION]],Tablas!$AA$2:$AA$37),"")</f>
        <v>2</v>
      </c>
      <c r="V282" s="162" t="str">
        <f>IFERROR(IF(SEGUIMIENTO[[#This Row],[TIEMPO PARA RESPUESTA / DIAS]]-SEGUIMIENTO[[#This Row],[TIEMPO DE RESPUESTA]]&gt;=0,"OPORTUNA","VENCIDO"),"")</f>
        <v>OPORTUNA</v>
      </c>
      <c r="W282" s="162"/>
    </row>
    <row r="283" spans="1:23" ht="21" customHeight="1">
      <c r="A283" s="162" t="s">
        <v>903</v>
      </c>
      <c r="B283" s="199" t="s">
        <v>904</v>
      </c>
      <c r="C283" s="162" t="s">
        <v>177</v>
      </c>
      <c r="D283" t="str">
        <f>VLOOKUP(SEGUIMIENTO[[#This Row],[TIPO]],Actividad[#All],2,0)</f>
        <v>Proceso</v>
      </c>
      <c r="E283" s="162" t="s">
        <v>36</v>
      </c>
      <c r="F283" s="162" t="s">
        <v>101</v>
      </c>
      <c r="G283" s="162" t="s">
        <v>27</v>
      </c>
      <c r="H283" s="162" t="s">
        <v>125</v>
      </c>
      <c r="I283" s="162" t="s">
        <v>50</v>
      </c>
      <c r="J283" s="187" t="s">
        <v>374</v>
      </c>
      <c r="K283" s="162" t="s">
        <v>227</v>
      </c>
      <c r="L283" s="162"/>
      <c r="M283" s="165"/>
      <c r="N283" s="162" t="s">
        <v>3</v>
      </c>
      <c r="O283" s="165">
        <v>46162</v>
      </c>
      <c r="P283" s="165">
        <v>46163</v>
      </c>
      <c r="Q283" s="164" t="str" cm="1">
        <f t="array" aca="1" ref="Q283" ca="1">IFERROR(_xlfn.IFS(K283="DEVUELTO","DEVUELTO",K283="APROBADO","APROBADO",K283="CANCELADO","CANCELADO",K283="ASIGNADO",NETWORKDAYS(O283,TODAY(),Tablas!$AA$2:$AA$37)),"")</f>
        <v>DEVUELTO</v>
      </c>
      <c r="R283" s="162" t="str" cm="1">
        <f t="array" aca="1" ref="R283" ca="1">IF(N283="Primera",_xlfn.IFS(Q283="APROBADO","",Q283="CANCELADO","",Q283="DEVUELTO","",(T283-Q283)&gt;=2,"A tiempo",(T283-Q283)&lt;1,"Proximo a Vencer",T283-Q283&lt;0,"Vencido"),_xlfn.IFS(Q283="APROBADO","",Q283="CANCELADO","",Q283="DEVUELTO","",AND(Q283&gt;=0,Q283&lt;=2),"A tiempo",Q283=3,"Proximo a Vencer",Q283&gt;3,"Vencido"))</f>
        <v/>
      </c>
      <c r="S283" s="66" t="s">
        <v>906</v>
      </c>
      <c r="T283" s="162">
        <f>IF(SEGUIMIENTO[[#This Row],[REVISION]]="Primera",VLOOKUP(SEGUIMIENTO[[#This Row],[MODALIDAD]],Actividad[[#All],[TIPO]:[Tiempo Respuesta]],2,0),VLOOKUP(SEGUIMIENTO[[#This Row],[MODALIDAD]],Actividad[[#All],[TIPO]:[Segunda]],3,0))</f>
        <v>3</v>
      </c>
      <c r="U283" s="162">
        <f>IF(SEGUIMIENTO[[#This Row],[FECHA DE REVISION]]&gt;0,NETWORKDAYS(SEGUIMIENTO[[#This Row],[FECHA DE RECEPCION]],SEGUIMIENTO[[#This Row],[FECHA DE REVISION]],Tablas!$AA$2:$AA$37),"")</f>
        <v>2</v>
      </c>
      <c r="V283" s="162" t="str">
        <f>IFERROR(IF(SEGUIMIENTO[[#This Row],[TIEMPO PARA RESPUESTA / DIAS]]-SEGUIMIENTO[[#This Row],[TIEMPO DE RESPUESTA]]&gt;=0,"OPORTUNA","VENCIDO"),"")</f>
        <v>OPORTUNA</v>
      </c>
      <c r="W283" s="162"/>
    </row>
    <row r="284" spans="1:23" ht="21" customHeight="1">
      <c r="A284" s="162" t="s">
        <v>903</v>
      </c>
      <c r="B284" s="199" t="s">
        <v>904</v>
      </c>
      <c r="C284" s="162" t="s">
        <v>177</v>
      </c>
      <c r="D284" t="str">
        <f>VLOOKUP(SEGUIMIENTO[[#This Row],[TIPO]],Actividad[#All],2,0)</f>
        <v>Proceso</v>
      </c>
      <c r="E284" s="162" t="s">
        <v>36</v>
      </c>
      <c r="F284" s="162" t="s">
        <v>101</v>
      </c>
      <c r="G284" s="162" t="s">
        <v>27</v>
      </c>
      <c r="H284" s="162" t="s">
        <v>125</v>
      </c>
      <c r="I284" s="162" t="s">
        <v>50</v>
      </c>
      <c r="J284" s="187" t="s">
        <v>374</v>
      </c>
      <c r="K284" s="162" t="s">
        <v>223</v>
      </c>
      <c r="L284" s="162"/>
      <c r="M284" s="165">
        <v>46164</v>
      </c>
      <c r="N284" s="162" t="s">
        <v>3</v>
      </c>
      <c r="O284" s="165">
        <v>46164</v>
      </c>
      <c r="P284" s="165">
        <v>46164</v>
      </c>
      <c r="Q284" s="164" t="str" cm="1">
        <f t="array" aca="1" ref="Q284" ca="1">IFERROR(_xlfn.IFS(K284="DEVUELTO","DEVUELTO",K284="APROBADO","APROBADO",K284="CANCELADO","CANCELADO",K284="ASIGNADO",NETWORKDAYS(O284,TODAY(),Tablas!$AA$2:$AA$37)),"")</f>
        <v>APROBADO</v>
      </c>
      <c r="R284" s="162" t="str" cm="1">
        <f t="array" aca="1" ref="R284" ca="1">IF(N284="Primera",_xlfn.IFS(Q284="APROBADO","",Q284="CANCELADO","",Q284="DEVUELTO","",(T284-Q284)&gt;=2,"A tiempo",(T284-Q284)&lt;1,"Proximo a Vencer",T284-Q284&lt;0,"Vencido"),_xlfn.IFS(Q284="APROBADO","",Q284="CANCELADO","",Q284="DEVUELTO","",AND(Q284&gt;=0,Q284&lt;=2),"A tiempo",Q284=3,"Proximo a Vencer",Q284&gt;3,"Vencido"))</f>
        <v/>
      </c>
      <c r="S284" s="66" t="s">
        <v>450</v>
      </c>
      <c r="T284" s="162">
        <f>IF(SEGUIMIENTO[[#This Row],[REVISION]]="Primera",VLOOKUP(SEGUIMIENTO[[#This Row],[MODALIDAD]],Actividad[[#All],[TIPO]:[Tiempo Respuesta]],2,0),VLOOKUP(SEGUIMIENTO[[#This Row],[MODALIDAD]],Actividad[[#All],[TIPO]:[Segunda]],3,0))</f>
        <v>3</v>
      </c>
      <c r="U284" s="162">
        <f>IF(SEGUIMIENTO[[#This Row],[FECHA DE REVISION]]&gt;0,NETWORKDAYS(SEGUIMIENTO[[#This Row],[FECHA DE RECEPCION]],SEGUIMIENTO[[#This Row],[FECHA DE REVISION]],Tablas!$AA$2:$AA$37),"")</f>
        <v>1</v>
      </c>
      <c r="V284" s="162" t="str">
        <f>IFERROR(IF(SEGUIMIENTO[[#This Row],[TIEMPO PARA RESPUESTA / DIAS]]-SEGUIMIENTO[[#This Row],[TIEMPO DE RESPUESTA]]&gt;=0,"OPORTUNA","VENCIDO"),"")</f>
        <v>OPORTUNA</v>
      </c>
      <c r="W284" s="162"/>
    </row>
    <row r="285" spans="1:23" ht="21" customHeight="1">
      <c r="A285" s="162" t="s">
        <v>907</v>
      </c>
      <c r="B285" s="202" t="s">
        <v>908</v>
      </c>
      <c r="C285" s="162" t="s">
        <v>37</v>
      </c>
      <c r="D285" s="162" t="str">
        <f>VLOOKUP(SEGUIMIENTO[[#This Row],[TIPO]],Actividad[#All],2,0)</f>
        <v>Liquidación</v>
      </c>
      <c r="E285" s="162" t="s">
        <v>37</v>
      </c>
      <c r="F285" s="162" t="s">
        <v>91</v>
      </c>
      <c r="G285" s="162" t="s">
        <v>29</v>
      </c>
      <c r="H285" s="162" t="s">
        <v>69</v>
      </c>
      <c r="I285" s="162" t="s">
        <v>39</v>
      </c>
      <c r="J285" s="168" t="s">
        <v>375</v>
      </c>
      <c r="K285" s="162" t="s">
        <v>227</v>
      </c>
      <c r="L285" s="162"/>
      <c r="M285" s="162"/>
      <c r="N285" s="162" t="s">
        <v>12</v>
      </c>
      <c r="O285" s="165">
        <v>46148</v>
      </c>
      <c r="P285" s="165">
        <v>46150</v>
      </c>
      <c r="Q285" s="164" t="str" cm="1">
        <f t="array" aca="1" ref="Q285" ca="1">IFERROR(_xlfn.IFS(K285="DEVUELTO","DEVUELTO",K285="APROBADO","APROBADO",K285="CANCELADO","CANCELADO",K285="ASIGNADO",NETWORKDAYS(O285,TODAY(),Tablas!$AA$2:$AA$37)),"")</f>
        <v>DEVUELTO</v>
      </c>
      <c r="R285" s="162" t="str" cm="1">
        <f t="array" aca="1" ref="R285" ca="1">IF(N285="Primera",_xlfn.IFS(Q285="APROBADO","",Q285="CANCELADO","",Q285="DEVUELTO","",(T285-Q285)&gt;=2,"A tiempo",(T285-Q285)&lt;1,"Proximo a Vencer",T285-Q285&lt;0,"Vencido"),_xlfn.IFS(Q285="APROBADO","",Q285="CANCELADO","",Q285="DEVUELTO","",AND(Q285&gt;=0,Q285&lt;=2),"A tiempo",Q285=3,"Proximo a Vencer",Q285&gt;3,"Vencido"))</f>
        <v/>
      </c>
      <c r="S285" s="162" t="s">
        <v>909</v>
      </c>
      <c r="T285" s="162">
        <f>IF(SEGUIMIENTO[[#This Row],[REVISION]]="Primera",VLOOKUP(SEGUIMIENTO[[#This Row],[MODALIDAD]],Actividad[[#All],[TIPO]:[Tiempo Respuesta]],2,0),VLOOKUP(SEGUIMIENTO[[#This Row],[MODALIDAD]],Actividad[[#All],[TIPO]:[Segunda]],3,0))</f>
        <v>2</v>
      </c>
      <c r="U285" s="162">
        <f>IF(SEGUIMIENTO[[#This Row],[FECHA DE REVISION]]&gt;0,NETWORKDAYS(SEGUIMIENTO[[#This Row],[FECHA DE RECEPCION]],SEGUIMIENTO[[#This Row],[FECHA DE REVISION]],Tablas!$AA$2:$AA$37),"")</f>
        <v>3</v>
      </c>
      <c r="V285" s="162" t="str">
        <f>IFERROR(IF(SEGUIMIENTO[[#This Row],[TIEMPO PARA RESPUESTA / DIAS]]-SEGUIMIENTO[[#This Row],[TIEMPO DE RESPUESTA]]&gt;=0,"OPORTUNA","VENCIDO"),"")</f>
        <v>VENCIDO</v>
      </c>
      <c r="W285" s="162"/>
    </row>
    <row r="286" spans="1:23" ht="21" customHeight="1">
      <c r="A286" s="162" t="s">
        <v>907</v>
      </c>
      <c r="B286" s="202" t="s">
        <v>908</v>
      </c>
      <c r="C286" s="162" t="s">
        <v>37</v>
      </c>
      <c r="D286" s="162" t="str">
        <f>VLOOKUP(SEGUIMIENTO[[#This Row],[TIPO]],Actividad[#All],2,0)</f>
        <v>Liquidación</v>
      </c>
      <c r="E286" s="162" t="s">
        <v>37</v>
      </c>
      <c r="F286" s="162" t="s">
        <v>91</v>
      </c>
      <c r="G286" s="162" t="s">
        <v>29</v>
      </c>
      <c r="H286" s="162" t="s">
        <v>69</v>
      </c>
      <c r="I286" s="162" t="s">
        <v>39</v>
      </c>
      <c r="J286" s="168" t="s">
        <v>375</v>
      </c>
      <c r="K286" s="162" t="s">
        <v>227</v>
      </c>
      <c r="L286" s="162"/>
      <c r="M286" s="162"/>
      <c r="N286" s="162" t="s">
        <v>3</v>
      </c>
      <c r="O286" s="165">
        <v>46161</v>
      </c>
      <c r="P286" s="165">
        <v>46161</v>
      </c>
      <c r="Q286" s="164" t="str" cm="1">
        <f t="array" aca="1" ref="Q286" ca="1">IFERROR(_xlfn.IFS(K286="DEVUELTO","DEVUELTO",K286="APROBADO","APROBADO",K286="CANCELADO","CANCELADO",K286="ASIGNADO",NETWORKDAYS(O286,TODAY(),Tablas!$AA$2:$AA$37)),"")</f>
        <v>DEVUELTO</v>
      </c>
      <c r="R286" s="162" t="str" cm="1">
        <f t="array" aca="1" ref="R286" ca="1">IF(N286="Primera",_xlfn.IFS(Q286="APROBADO","",Q286="CANCELADO","",Q286="DEVUELTO","",(T286-Q286)&gt;=2,"A tiempo",(T286-Q286)&lt;1,"Proximo a Vencer",T286-Q286&lt;0,"Vencido"),_xlfn.IFS(Q286="APROBADO","",Q286="CANCELADO","",Q286="DEVUELTO","",AND(Q286&gt;=0,Q286&lt;=2),"A tiempo",Q286=3,"Proximo a Vencer",Q286&gt;3,"Vencido"))</f>
        <v/>
      </c>
      <c r="S286" s="162" t="s">
        <v>910</v>
      </c>
      <c r="T286" s="162">
        <f>IF(SEGUIMIENTO[[#This Row],[REVISION]]="Primera",VLOOKUP(SEGUIMIENTO[[#This Row],[MODALIDAD]],Actividad[[#All],[TIPO]:[Tiempo Respuesta]],2,0),VLOOKUP(SEGUIMIENTO[[#This Row],[MODALIDAD]],Actividad[[#All],[TIPO]:[Segunda]],3,0))</f>
        <v>1</v>
      </c>
      <c r="U286" s="162">
        <f>IF(SEGUIMIENTO[[#This Row],[FECHA DE REVISION]]&gt;0,NETWORKDAYS(SEGUIMIENTO[[#This Row],[FECHA DE RECEPCION]],SEGUIMIENTO[[#This Row],[FECHA DE REVISION]],Tablas!$AA$2:$AA$37),"")</f>
        <v>1</v>
      </c>
      <c r="V286" s="162" t="str">
        <f>IFERROR(IF(SEGUIMIENTO[[#This Row],[TIEMPO PARA RESPUESTA / DIAS]]-SEGUIMIENTO[[#This Row],[TIEMPO DE RESPUESTA]]&gt;=0,"OPORTUNA","VENCIDO"),"")</f>
        <v>OPORTUNA</v>
      </c>
      <c r="W286" s="162"/>
    </row>
    <row r="287" spans="1:23" ht="21" customHeight="1">
      <c r="A287" s="162" t="s">
        <v>907</v>
      </c>
      <c r="B287" s="202" t="s">
        <v>908</v>
      </c>
      <c r="C287" s="162" t="s">
        <v>37</v>
      </c>
      <c r="D287" s="162" t="str">
        <f>VLOOKUP(SEGUIMIENTO[[#This Row],[TIPO]],Actividad[#All],2,0)</f>
        <v>Liquidación</v>
      </c>
      <c r="E287" s="162" t="s">
        <v>37</v>
      </c>
      <c r="F287" s="162" t="s">
        <v>91</v>
      </c>
      <c r="G287" s="162" t="s">
        <v>29</v>
      </c>
      <c r="H287" s="162" t="s">
        <v>69</v>
      </c>
      <c r="I287" s="162" t="s">
        <v>39</v>
      </c>
      <c r="J287" s="168" t="s">
        <v>375</v>
      </c>
      <c r="K287" s="162" t="s">
        <v>223</v>
      </c>
      <c r="L287" s="162"/>
      <c r="M287" s="165">
        <v>46162</v>
      </c>
      <c r="N287" s="162" t="s">
        <v>175</v>
      </c>
      <c r="O287" s="165">
        <v>46162</v>
      </c>
      <c r="P287" s="165">
        <v>46162</v>
      </c>
      <c r="Q287" s="164" t="str" cm="1">
        <f t="array" aca="1" ref="Q287" ca="1">IFERROR(_xlfn.IFS(K287="DEVUELTO","DEVUELTO",K287="APROBADO","APROBADO",K287="CANCELADO","CANCELADO",K287="ASIGNADO",NETWORKDAYS(O287,TODAY(),Tablas!$AA$2:$AA$37)),"")</f>
        <v>APROBADO</v>
      </c>
      <c r="R287" s="162" t="str" cm="1">
        <f t="array" aca="1" ref="R287" ca="1">IF(N287="Primera",_xlfn.IFS(Q287="APROBADO","",Q287="CANCELADO","",Q287="DEVUELTO","",(T287-Q287)&gt;=2,"A tiempo",(T287-Q287)&lt;1,"Proximo a Vencer",T287-Q287&lt;0,"Vencido"),_xlfn.IFS(Q287="APROBADO","",Q287="CANCELADO","",Q287="DEVUELTO","",AND(Q287&gt;=0,Q287&lt;=2),"A tiempo",Q287=3,"Proximo a Vencer",Q287&gt;3,"Vencido"))</f>
        <v/>
      </c>
      <c r="S287" s="162" t="s">
        <v>911</v>
      </c>
      <c r="T287" s="162">
        <f>IF(SEGUIMIENTO[[#This Row],[REVISION]]="Primera",VLOOKUP(SEGUIMIENTO[[#This Row],[MODALIDAD]],Actividad[[#All],[TIPO]:[Tiempo Respuesta]],2,0),VLOOKUP(SEGUIMIENTO[[#This Row],[MODALIDAD]],Actividad[[#All],[TIPO]:[Segunda]],3,0))</f>
        <v>1</v>
      </c>
      <c r="U287" s="162">
        <f>IF(SEGUIMIENTO[[#This Row],[FECHA DE REVISION]]&gt;0,NETWORKDAYS(SEGUIMIENTO[[#This Row],[FECHA DE RECEPCION]],SEGUIMIENTO[[#This Row],[FECHA DE REVISION]],Tablas!$AA$2:$AA$37),"")</f>
        <v>1</v>
      </c>
      <c r="V287" s="162" t="str">
        <f>IFERROR(IF(SEGUIMIENTO[[#This Row],[TIEMPO PARA RESPUESTA / DIAS]]-SEGUIMIENTO[[#This Row],[TIEMPO DE RESPUESTA]]&gt;=0,"OPORTUNA","VENCIDO"),"")</f>
        <v>OPORTUNA</v>
      </c>
      <c r="W287" s="162"/>
    </row>
    <row r="288" spans="1:23" ht="21.75" customHeight="1">
      <c r="A288" s="162" t="s">
        <v>912</v>
      </c>
      <c r="B288" s="199" t="s">
        <v>913</v>
      </c>
      <c r="C288" s="162" t="s">
        <v>173</v>
      </c>
      <c r="D288" s="162" t="str">
        <f>VLOOKUP(SEGUIMIENTO[[#This Row],[TIPO]],Actividad[#All],2,0)</f>
        <v>Modificación</v>
      </c>
      <c r="E288" s="162" t="s">
        <v>35</v>
      </c>
      <c r="F288" s="162" t="s">
        <v>46</v>
      </c>
      <c r="G288" s="162" t="s">
        <v>26</v>
      </c>
      <c r="H288" s="162" t="s">
        <v>81</v>
      </c>
      <c r="I288" s="162" t="s">
        <v>64</v>
      </c>
      <c r="J288" s="168" t="s">
        <v>376</v>
      </c>
      <c r="K288" s="162" t="s">
        <v>227</v>
      </c>
      <c r="L288" s="162"/>
      <c r="M288" s="162"/>
      <c r="N288" s="162" t="s">
        <v>12</v>
      </c>
      <c r="O288" s="165">
        <v>46149</v>
      </c>
      <c r="P288" s="165">
        <v>46150</v>
      </c>
      <c r="Q288" s="164" t="str" cm="1">
        <f t="array" aca="1" ref="Q288" ca="1">IFERROR(_xlfn.IFS(K288="DEVUELTO","DEVUELTO",K288="APROBADO","APROBADO",K288="CANCELADO","CANCELADO",K288="ASIGNADO",NETWORKDAYS(O288,TODAY(),Tablas!$AA$2:$AA$37)),"")</f>
        <v>DEVUELTO</v>
      </c>
      <c r="R288" s="162" t="str" cm="1">
        <f t="array" aca="1" ref="R288" ca="1">IF(N288="Primera",_xlfn.IFS(Q288="APROBADO","",Q288="CANCELADO","",Q288="DEVUELTO","",(T288-Q288)&gt;=2,"A tiempo",(T288-Q288)&lt;1,"Proximo a Vencer",T288-Q288&lt;0,"Vencido"),_xlfn.IFS(Q288="APROBADO","",Q288="CANCELADO","",Q288="DEVUELTO","",AND(Q288&gt;=0,Q288&lt;=2),"A tiempo",Q288=3,"Proximo a Vencer",Q288&gt;3,"Vencido"))</f>
        <v/>
      </c>
      <c r="S288" s="162" t="s">
        <v>914</v>
      </c>
      <c r="T288" s="162">
        <f>IF(SEGUIMIENTO[[#This Row],[REVISION]]="Primera",VLOOKUP(SEGUIMIENTO[[#This Row],[MODALIDAD]],Actividad[[#All],[TIPO]:[Tiempo Respuesta]],2,0),VLOOKUP(SEGUIMIENTO[[#This Row],[MODALIDAD]],Actividad[[#All],[TIPO]:[Segunda]],3,0))</f>
        <v>3</v>
      </c>
      <c r="U288" s="162">
        <f>IF(SEGUIMIENTO[[#This Row],[FECHA DE REVISION]]&gt;0,NETWORKDAYS(SEGUIMIENTO[[#This Row],[FECHA DE RECEPCION]],SEGUIMIENTO[[#This Row],[FECHA DE REVISION]],Tablas!$AA$2:$AA$37),"")</f>
        <v>2</v>
      </c>
      <c r="V288" s="162" t="str">
        <f>IFERROR(IF(SEGUIMIENTO[[#This Row],[TIEMPO PARA RESPUESTA / DIAS]]-SEGUIMIENTO[[#This Row],[TIEMPO DE RESPUESTA]]&gt;=0,"OPORTUNA","VENCIDO"),"")</f>
        <v>OPORTUNA</v>
      </c>
      <c r="W288" s="162"/>
    </row>
    <row r="289" spans="1:23" ht="29.25">
      <c r="A289" s="162" t="s">
        <v>912</v>
      </c>
      <c r="B289" s="199" t="s">
        <v>913</v>
      </c>
      <c r="C289" s="162" t="s">
        <v>173</v>
      </c>
      <c r="D289" s="162" t="str">
        <f>VLOOKUP(SEGUIMIENTO[[#This Row],[TIPO]],Actividad[#All],2,0)</f>
        <v>Modificación</v>
      </c>
      <c r="E289" s="162" t="s">
        <v>35</v>
      </c>
      <c r="F289" s="162" t="s">
        <v>46</v>
      </c>
      <c r="G289" s="162" t="s">
        <v>26</v>
      </c>
      <c r="H289" s="162" t="s">
        <v>81</v>
      </c>
      <c r="I289" s="162" t="s">
        <v>64</v>
      </c>
      <c r="J289" s="168" t="s">
        <v>376</v>
      </c>
      <c r="K289" s="162" t="s">
        <v>223</v>
      </c>
      <c r="L289" s="162"/>
      <c r="M289" s="165">
        <v>46157</v>
      </c>
      <c r="N289" s="162" t="s">
        <v>3</v>
      </c>
      <c r="O289" s="165">
        <v>46156</v>
      </c>
      <c r="P289" s="165">
        <v>46157</v>
      </c>
      <c r="Q289" s="164" t="str" cm="1">
        <f t="array" aca="1" ref="Q289" ca="1">IFERROR(_xlfn.IFS(K289="DEVUELTO","DEVUELTO",K289="APROBADO","APROBADO",K289="CANCELADO","CANCELADO",K289="ASIGNADO",NETWORKDAYS(O289,TODAY(),Tablas!$AA$2:$AA$37)),"")</f>
        <v>APROBADO</v>
      </c>
      <c r="R289" s="162" t="str" cm="1">
        <f t="array" aca="1" ref="R289" ca="1">IF(N289="Primera",_xlfn.IFS(Q289="APROBADO","",Q289="CANCELADO","",Q289="DEVUELTO","",(T289-Q289)&gt;=2,"A tiempo",(T289-Q289)&lt;1,"Proximo a Vencer",T289-Q289&lt;0,"Vencido"),_xlfn.IFS(Q289="APROBADO","",Q289="CANCELADO","",Q289="DEVUELTO","",AND(Q289&gt;=0,Q289&lt;=2),"A tiempo",Q289=3,"Proximo a Vencer",Q289&gt;3,"Vencido"))</f>
        <v/>
      </c>
      <c r="S289" s="162" t="s">
        <v>915</v>
      </c>
      <c r="T289" s="162">
        <f>IF(SEGUIMIENTO[[#This Row],[REVISION]]="Primera",VLOOKUP(SEGUIMIENTO[[#This Row],[MODALIDAD]],Actividad[[#All],[TIPO]:[Tiempo Respuesta]],2,0),VLOOKUP(SEGUIMIENTO[[#This Row],[MODALIDAD]],Actividad[[#All],[TIPO]:[Segunda]],3,0))</f>
        <v>2</v>
      </c>
      <c r="U289" s="162">
        <f>IF(SEGUIMIENTO[[#This Row],[FECHA DE REVISION]]&gt;0,NETWORKDAYS(SEGUIMIENTO[[#This Row],[FECHA DE RECEPCION]],SEGUIMIENTO[[#This Row],[FECHA DE REVISION]],Tablas!$AA$2:$AA$37),"")</f>
        <v>2</v>
      </c>
      <c r="V289" s="162" t="str">
        <f>IFERROR(IF(SEGUIMIENTO[[#This Row],[TIEMPO PARA RESPUESTA / DIAS]]-SEGUIMIENTO[[#This Row],[TIEMPO DE RESPUESTA]]&gt;=0,"OPORTUNA","VENCIDO"),"")</f>
        <v>OPORTUNA</v>
      </c>
      <c r="W289" s="162"/>
    </row>
    <row r="290" spans="1:23" ht="19.5" customHeight="1">
      <c r="A290" s="162" t="s">
        <v>916</v>
      </c>
      <c r="B290" s="199" t="s">
        <v>917</v>
      </c>
      <c r="C290" s="162" t="s">
        <v>37</v>
      </c>
      <c r="D290" s="162" t="str">
        <f>VLOOKUP(SEGUIMIENTO[[#This Row],[TIPO]],Actividad[#All],2,0)</f>
        <v>Liquidación</v>
      </c>
      <c r="E290" s="162" t="s">
        <v>37</v>
      </c>
      <c r="F290" s="162" t="s">
        <v>62</v>
      </c>
      <c r="G290" s="162" t="s">
        <v>30</v>
      </c>
      <c r="H290" s="162" t="s">
        <v>70</v>
      </c>
      <c r="I290" s="162" t="s">
        <v>22</v>
      </c>
      <c r="J290" s="168" t="s">
        <v>918</v>
      </c>
      <c r="K290" s="162" t="s">
        <v>227</v>
      </c>
      <c r="L290" s="162"/>
      <c r="M290" s="162"/>
      <c r="N290" s="162" t="s">
        <v>3</v>
      </c>
      <c r="O290" s="165">
        <v>46146</v>
      </c>
      <c r="P290" s="165">
        <v>46150</v>
      </c>
      <c r="Q290" s="164" t="str" cm="1">
        <f t="array" aca="1" ref="Q290" ca="1">IFERROR(_xlfn.IFS(K290="DEVUELTO","DEVUELTO",K290="APROBADO","APROBADO",K290="CANCELADO","CANCELADO",K290="ASIGNADO",NETWORKDAYS(O290,TODAY(),Tablas!$AA$2:$AA$37)),"")</f>
        <v>DEVUELTO</v>
      </c>
      <c r="R290" s="162" t="str" cm="1">
        <f t="array" aca="1" ref="R290" ca="1">IF(N290="Primera",_xlfn.IFS(Q290="APROBADO","",Q290="CANCELADO","",Q290="DEVUELTO","",(T290-Q290)&gt;=2,"A tiempo",(T290-Q290)&lt;1,"Proximo a Vencer",T290-Q290&lt;0,"Vencido"),_xlfn.IFS(Q290="APROBADO","",Q290="CANCELADO","",Q290="DEVUELTO","",AND(Q290&gt;=0,Q290&lt;=2),"A tiempo",Q290=3,"Proximo a Vencer",Q290&gt;3,"Vencido"))</f>
        <v/>
      </c>
      <c r="S290" s="162" t="s">
        <v>919</v>
      </c>
      <c r="T290" s="162">
        <f>IF(SEGUIMIENTO[[#This Row],[REVISION]]="Primera",VLOOKUP(SEGUIMIENTO[[#This Row],[MODALIDAD]],Actividad[[#All],[TIPO]:[Tiempo Respuesta]],2,0),VLOOKUP(SEGUIMIENTO[[#This Row],[MODALIDAD]],Actividad[[#All],[TIPO]:[Segunda]],3,0))</f>
        <v>1</v>
      </c>
      <c r="U290" s="162">
        <f>IF(SEGUIMIENTO[[#This Row],[FECHA DE REVISION]]&gt;0,NETWORKDAYS(SEGUIMIENTO[[#This Row],[FECHA DE RECEPCION]],SEGUIMIENTO[[#This Row],[FECHA DE REVISION]],Tablas!$AA$2:$AA$37),"")</f>
        <v>5</v>
      </c>
      <c r="V290" s="162" t="str">
        <f>IFERROR(IF(SEGUIMIENTO[[#This Row],[TIEMPO PARA RESPUESTA / DIAS]]-SEGUIMIENTO[[#This Row],[TIEMPO DE RESPUESTA]]&gt;=0,"OPORTUNA","VENCIDO"),"")</f>
        <v>VENCIDO</v>
      </c>
      <c r="W290" s="162"/>
    </row>
    <row r="291" spans="1:23" ht="19.5" customHeight="1">
      <c r="A291" s="162" t="s">
        <v>916</v>
      </c>
      <c r="B291" s="199" t="s">
        <v>917</v>
      </c>
      <c r="C291" s="162" t="s">
        <v>37</v>
      </c>
      <c r="D291" s="162" t="str">
        <f>VLOOKUP(SEGUIMIENTO[[#This Row],[TIPO]],Actividad[#All],2,0)</f>
        <v>Liquidación</v>
      </c>
      <c r="E291" s="162" t="s">
        <v>37</v>
      </c>
      <c r="F291" s="162" t="s">
        <v>62</v>
      </c>
      <c r="G291" s="162" t="s">
        <v>30</v>
      </c>
      <c r="H291" s="162" t="s">
        <v>70</v>
      </c>
      <c r="I291" s="162" t="s">
        <v>22</v>
      </c>
      <c r="J291" s="168" t="s">
        <v>918</v>
      </c>
      <c r="K291" s="162" t="s">
        <v>223</v>
      </c>
      <c r="L291" s="162"/>
      <c r="M291" s="162"/>
      <c r="N291" s="162" t="s">
        <v>175</v>
      </c>
      <c r="O291" s="165">
        <v>46189</v>
      </c>
      <c r="P291" s="165">
        <v>46190</v>
      </c>
      <c r="Q291" s="164" t="str" cm="1">
        <f t="array" aca="1" ref="Q291" ca="1">IFERROR(_xlfn.IFS(K291="DEVUELTO","DEVUELTO",K291="APROBADO","APROBADO",K291="CANCELADO","CANCELADO",K291="ASIGNADO",NETWORKDAYS(O291,TODAY(),Tablas!$AA$2:$AA$37)),"")</f>
        <v>APROBADO</v>
      </c>
      <c r="R291" s="162" t="str" cm="1">
        <f t="array" aca="1" ref="R291" ca="1">IF(N291="Primera",_xlfn.IFS(Q291="APROBADO","",Q291="CANCELADO","",Q291="DEVUELTO","",(T291-Q291)&gt;=2,"A tiempo",(T291-Q291)&lt;1,"Proximo a Vencer",T291-Q291&lt;0,"Vencido"),_xlfn.IFS(Q291="APROBADO","",Q291="CANCELADO","",Q291="DEVUELTO","",AND(Q291&gt;=0,Q291&lt;=2),"A tiempo",Q291=3,"Proximo a Vencer",Q291&gt;3,"Vencido"))</f>
        <v/>
      </c>
      <c r="S291" s="162" t="s">
        <v>920</v>
      </c>
      <c r="T291" s="162">
        <f>IF(SEGUIMIENTO[[#This Row],[REVISION]]="Primera",VLOOKUP(SEGUIMIENTO[[#This Row],[MODALIDAD]],Actividad[[#All],[TIPO]:[Tiempo Respuesta]],2,0),VLOOKUP(SEGUIMIENTO[[#This Row],[MODALIDAD]],Actividad[[#All],[TIPO]:[Segunda]],3,0))</f>
        <v>1</v>
      </c>
      <c r="U291" s="162">
        <f>IF(SEGUIMIENTO[[#This Row],[FECHA DE REVISION]]&gt;0,NETWORKDAYS(SEGUIMIENTO[[#This Row],[FECHA DE RECEPCION]],SEGUIMIENTO[[#This Row],[FECHA DE REVISION]],Tablas!$AA$2:$AA$37),"")</f>
        <v>2</v>
      </c>
      <c r="V291" s="162" t="str">
        <f>IFERROR(IF(SEGUIMIENTO[[#This Row],[TIEMPO PARA RESPUESTA / DIAS]]-SEGUIMIENTO[[#This Row],[TIEMPO DE RESPUESTA]]&gt;=0,"OPORTUNA","VENCIDO"),"")</f>
        <v>VENCIDO</v>
      </c>
      <c r="W291" s="162"/>
    </row>
    <row r="292" spans="1:23" ht="22.5" customHeight="1">
      <c r="A292" s="162" t="s">
        <v>921</v>
      </c>
      <c r="B292" s="199" t="s">
        <v>922</v>
      </c>
      <c r="C292" s="162" t="s">
        <v>20</v>
      </c>
      <c r="D292" s="162" t="str">
        <f>VLOOKUP(SEGUIMIENTO[[#This Row],[TIPO]],Actividad[#All],2,0)</f>
        <v>Modificación</v>
      </c>
      <c r="E292" s="162" t="s">
        <v>36</v>
      </c>
      <c r="F292" s="162" t="s">
        <v>180</v>
      </c>
      <c r="G292" s="162" t="s">
        <v>30</v>
      </c>
      <c r="H292" s="162" t="s">
        <v>70</v>
      </c>
      <c r="I292" s="162" t="s">
        <v>79</v>
      </c>
      <c r="J292" s="168" t="s">
        <v>378</v>
      </c>
      <c r="K292" s="162" t="s">
        <v>227</v>
      </c>
      <c r="L292" s="162"/>
      <c r="M292" s="162"/>
      <c r="N292" s="162" t="s">
        <v>12</v>
      </c>
      <c r="O292" s="165">
        <v>46149</v>
      </c>
      <c r="P292" s="165">
        <v>46154</v>
      </c>
      <c r="Q292" s="164" t="str" cm="1">
        <f t="array" aca="1" ref="Q292" ca="1">IFERROR(_xlfn.IFS(K292="DEVUELTO","DEVUELTO",K292="APROBADO","APROBADO",K292="CANCELADO","CANCELADO",K292="ASIGNADO",NETWORKDAYS(O292,TODAY(),Tablas!$AA$2:$AA$37)),"")</f>
        <v>DEVUELTO</v>
      </c>
      <c r="R292" s="162" t="str" cm="1">
        <f t="array" aca="1" ref="R292" ca="1">IF(N292="Primera",_xlfn.IFS(Q292="APROBADO","",Q292="CANCELADO","",Q292="DEVUELTO","",(T292-Q292)&gt;=2,"A tiempo",(T292-Q292)&lt;1,"Proximo a Vencer",T292-Q292&lt;0,"Vencido"),_xlfn.IFS(Q292="APROBADO","",Q292="CANCELADO","",Q292="DEVUELTO","",AND(Q292&gt;=0,Q292&lt;=2),"A tiempo",Q292=3,"Proximo a Vencer",Q292&gt;3,"Vencido"))</f>
        <v/>
      </c>
      <c r="S292" s="162" t="s">
        <v>923</v>
      </c>
      <c r="T292" s="162">
        <f>IF(SEGUIMIENTO[[#This Row],[REVISION]]="Primera",VLOOKUP(SEGUIMIENTO[[#This Row],[MODALIDAD]],Actividad[[#All],[TIPO]:[Tiempo Respuesta]],2,0),VLOOKUP(SEGUIMIENTO[[#This Row],[MODALIDAD]],Actividad[[#All],[TIPO]:[Segunda]],3,0))</f>
        <v>3</v>
      </c>
      <c r="U292" s="162">
        <f>IF(SEGUIMIENTO[[#This Row],[FECHA DE REVISION]]&gt;0,NETWORKDAYS(SEGUIMIENTO[[#This Row],[FECHA DE RECEPCION]],SEGUIMIENTO[[#This Row],[FECHA DE REVISION]],Tablas!$AA$2:$AA$37),"")</f>
        <v>4</v>
      </c>
      <c r="V292" s="162" t="str">
        <f>IFERROR(IF(SEGUIMIENTO[[#This Row],[TIEMPO PARA RESPUESTA / DIAS]]-SEGUIMIENTO[[#This Row],[TIEMPO DE RESPUESTA]]&gt;=0,"OPORTUNA","VENCIDO"),"")</f>
        <v>VENCIDO</v>
      </c>
      <c r="W292" s="162"/>
    </row>
    <row r="293" spans="1:23" ht="22.5" customHeight="1">
      <c r="A293" s="162" t="s">
        <v>921</v>
      </c>
      <c r="B293" s="199" t="s">
        <v>922</v>
      </c>
      <c r="C293" s="162" t="s">
        <v>20</v>
      </c>
      <c r="D293" s="162" t="str">
        <f>VLOOKUP(SEGUIMIENTO[[#This Row],[TIPO]],Actividad[#All],2,0)</f>
        <v>Modificación</v>
      </c>
      <c r="E293" s="162" t="s">
        <v>36</v>
      </c>
      <c r="F293" s="162" t="s">
        <v>180</v>
      </c>
      <c r="G293" s="162" t="s">
        <v>30</v>
      </c>
      <c r="H293" s="162" t="s">
        <v>70</v>
      </c>
      <c r="I293" s="162" t="s">
        <v>79</v>
      </c>
      <c r="J293" s="168" t="s">
        <v>378</v>
      </c>
      <c r="K293" s="162" t="s">
        <v>227</v>
      </c>
      <c r="L293" s="162"/>
      <c r="M293" s="162"/>
      <c r="N293" s="162" t="s">
        <v>3</v>
      </c>
      <c r="O293" s="165">
        <v>46157</v>
      </c>
      <c r="P293" s="165">
        <v>46162</v>
      </c>
      <c r="Q293" s="164" t="str" cm="1">
        <f t="array" aca="1" ref="Q293" ca="1">IFERROR(_xlfn.IFS(K293="DEVUELTO","DEVUELTO",K293="APROBADO","APROBADO",K293="CANCELADO","CANCELADO",K293="ASIGNADO",NETWORKDAYS(O293,TODAY(),Tablas!$AA$2:$AA$37)),"")</f>
        <v>DEVUELTO</v>
      </c>
      <c r="R293" s="162" t="str" cm="1">
        <f t="array" aca="1" ref="R293" ca="1">IF(N293="Primera",_xlfn.IFS(Q293="APROBADO","",Q293="CANCELADO","",Q293="DEVUELTO","",(T293-Q293)&gt;=2,"A tiempo",(T293-Q293)&lt;1,"Proximo a Vencer",T293-Q293&lt;0,"Vencido"),_xlfn.IFS(Q293="APROBADO","",Q293="CANCELADO","",Q293="DEVUELTO","",AND(Q293&gt;=0,Q293&lt;=2),"A tiempo",Q293=3,"Proximo a Vencer",Q293&gt;3,"Vencido"))</f>
        <v/>
      </c>
      <c r="S293" s="162" t="s">
        <v>923</v>
      </c>
      <c r="T293" s="162">
        <f>IF(SEGUIMIENTO[[#This Row],[REVISION]]="Primera",VLOOKUP(SEGUIMIENTO[[#This Row],[MODALIDAD]],Actividad[[#All],[TIPO]:[Tiempo Respuesta]],2,0),VLOOKUP(SEGUIMIENTO[[#This Row],[MODALIDAD]],Actividad[[#All],[TIPO]:[Segunda]],3,0))</f>
        <v>2</v>
      </c>
      <c r="U293" s="162">
        <f>IF(SEGUIMIENTO[[#This Row],[FECHA DE REVISION]]&gt;0,NETWORKDAYS(SEGUIMIENTO[[#This Row],[FECHA DE RECEPCION]],SEGUIMIENTO[[#This Row],[FECHA DE REVISION]],Tablas!$AA$2:$AA$37),"")</f>
        <v>3</v>
      </c>
      <c r="V293" s="162" t="str">
        <f>IFERROR(IF(SEGUIMIENTO[[#This Row],[TIEMPO PARA RESPUESTA / DIAS]]-SEGUIMIENTO[[#This Row],[TIEMPO DE RESPUESTA]]&gt;=0,"OPORTUNA","VENCIDO"),"")</f>
        <v>VENCIDO</v>
      </c>
      <c r="W293" s="162"/>
    </row>
    <row r="294" spans="1:23" ht="22.5" customHeight="1">
      <c r="A294" s="162" t="s">
        <v>921</v>
      </c>
      <c r="B294" s="199" t="s">
        <v>922</v>
      </c>
      <c r="C294" s="162" t="s">
        <v>20</v>
      </c>
      <c r="D294" s="162" t="str">
        <f>VLOOKUP(SEGUIMIENTO[[#This Row],[TIPO]],Actividad[#All],2,0)</f>
        <v>Modificación</v>
      </c>
      <c r="E294" s="162" t="s">
        <v>36</v>
      </c>
      <c r="F294" s="162" t="s">
        <v>180</v>
      </c>
      <c r="G294" s="162" t="s">
        <v>30</v>
      </c>
      <c r="H294" s="162" t="s">
        <v>70</v>
      </c>
      <c r="I294" s="162" t="s">
        <v>79</v>
      </c>
      <c r="J294" s="168" t="s">
        <v>378</v>
      </c>
      <c r="K294" s="162" t="s">
        <v>223</v>
      </c>
      <c r="L294" s="162"/>
      <c r="M294" s="162"/>
      <c r="N294" s="162" t="s">
        <v>175</v>
      </c>
      <c r="O294" s="165">
        <v>46163</v>
      </c>
      <c r="P294" s="165">
        <v>46163</v>
      </c>
      <c r="Q294" s="164" t="str" cm="1">
        <f t="array" aca="1" ref="Q294" ca="1">IFERROR(_xlfn.IFS(K294="DEVUELTO","DEVUELTO",K294="APROBADO","APROBADO",K294="CANCELADO","CANCELADO",K294="ASIGNADO",NETWORKDAYS(O294,TODAY(),Tablas!$AA$2:$AA$37)),"")</f>
        <v>APROBADO</v>
      </c>
      <c r="R294" s="162" t="str" cm="1">
        <f t="array" aca="1" ref="R294" ca="1">IF(N294="Primera",_xlfn.IFS(Q294="APROBADO","",Q294="CANCELADO","",Q294="DEVUELTO","",(T294-Q294)&gt;=2,"A tiempo",(T294-Q294)&lt;1,"Proximo a Vencer",T294-Q294&lt;0,"Vencido"),_xlfn.IFS(Q294="APROBADO","",Q294="CANCELADO","",Q294="DEVUELTO","",AND(Q294&gt;=0,Q294&lt;=2),"A tiempo",Q294=3,"Proximo a Vencer",Q294&gt;3,"Vencido"))</f>
        <v/>
      </c>
      <c r="S294" s="162" t="s">
        <v>924</v>
      </c>
      <c r="T294" s="162">
        <f>IF(SEGUIMIENTO[[#This Row],[REVISION]]="Primera",VLOOKUP(SEGUIMIENTO[[#This Row],[MODALIDAD]],Actividad[[#All],[TIPO]:[Tiempo Respuesta]],2,0),VLOOKUP(SEGUIMIENTO[[#This Row],[MODALIDAD]],Actividad[[#All],[TIPO]:[Segunda]],3,0))</f>
        <v>2</v>
      </c>
      <c r="U294" s="162">
        <f>IF(SEGUIMIENTO[[#This Row],[FECHA DE REVISION]]&gt;0,NETWORKDAYS(SEGUIMIENTO[[#This Row],[FECHA DE RECEPCION]],SEGUIMIENTO[[#This Row],[FECHA DE REVISION]],Tablas!$AA$2:$AA$37),"")</f>
        <v>1</v>
      </c>
      <c r="V294" s="162" t="str">
        <f>IFERROR(IF(SEGUIMIENTO[[#This Row],[TIEMPO PARA RESPUESTA / DIAS]]-SEGUIMIENTO[[#This Row],[TIEMPO DE RESPUESTA]]&gt;=0,"OPORTUNA","VENCIDO"),"")</f>
        <v>OPORTUNA</v>
      </c>
      <c r="W294" s="162"/>
    </row>
    <row r="295" spans="1:23" ht="21.75" customHeight="1">
      <c r="A295" s="162" t="s">
        <v>925</v>
      </c>
      <c r="B295" s="191" t="s">
        <v>926</v>
      </c>
      <c r="C295" s="162" t="s">
        <v>37</v>
      </c>
      <c r="D295" s="162" t="str">
        <f>VLOOKUP(SEGUIMIENTO[[#This Row],[TIPO]],Actividad[#All],2,0)</f>
        <v>Liquidación</v>
      </c>
      <c r="E295" s="162" t="s">
        <v>37</v>
      </c>
      <c r="F295" s="162" t="s">
        <v>77</v>
      </c>
      <c r="G295" s="162" t="s">
        <v>30</v>
      </c>
      <c r="H295" s="162" t="s">
        <v>118</v>
      </c>
      <c r="I295" s="162" t="s">
        <v>50</v>
      </c>
      <c r="J295" s="168" t="s">
        <v>379</v>
      </c>
      <c r="K295" s="162" t="s">
        <v>227</v>
      </c>
      <c r="L295" s="162"/>
      <c r="M295" s="162"/>
      <c r="N295" s="162" t="s">
        <v>12</v>
      </c>
      <c r="O295" s="165">
        <v>46150</v>
      </c>
      <c r="P295" s="165">
        <v>46150</v>
      </c>
      <c r="Q295" s="164" t="str" cm="1">
        <f t="array" aca="1" ref="Q295" ca="1">IFERROR(_xlfn.IFS(K295="DEVUELTO","DEVUELTO",K295="APROBADO","APROBADO",K295="CANCELADO","CANCELADO",K295="ASIGNADO",NETWORKDAYS(O295,TODAY(),Tablas!$AA$2:$AA$37)),"")</f>
        <v>DEVUELTO</v>
      </c>
      <c r="R295" s="162" t="str" cm="1">
        <f t="array" aca="1" ref="R295" ca="1">IF(N295="Primera",_xlfn.IFS(Q295="APROBADO","",Q295="CANCELADO","",Q295="DEVUELTO","",(T295-Q295)&gt;=2,"A tiempo",(T295-Q295)&lt;1,"Proximo a Vencer",T295-Q295&lt;0,"Vencido"),_xlfn.IFS(Q295="APROBADO","",Q295="CANCELADO","",Q295="DEVUELTO","",AND(Q295&gt;=0,Q295&lt;=2),"A tiempo",Q295=3,"Proximo a Vencer",Q295&gt;3,"Vencido"))</f>
        <v/>
      </c>
      <c r="S295" s="163" t="s">
        <v>927</v>
      </c>
      <c r="T295" s="162">
        <f>IF(SEGUIMIENTO[[#This Row],[REVISION]]="Primera",VLOOKUP(SEGUIMIENTO[[#This Row],[MODALIDAD]],Actividad[[#All],[TIPO]:[Tiempo Respuesta]],2,0),VLOOKUP(SEGUIMIENTO[[#This Row],[MODALIDAD]],Actividad[[#All],[TIPO]:[Segunda]],3,0))</f>
        <v>2</v>
      </c>
      <c r="U295" s="162">
        <f>IF(SEGUIMIENTO[[#This Row],[FECHA DE REVISION]]&gt;0,NETWORKDAYS(SEGUIMIENTO[[#This Row],[FECHA DE RECEPCION]],SEGUIMIENTO[[#This Row],[FECHA DE REVISION]],Tablas!$AA$2:$AA$37),"")</f>
        <v>1</v>
      </c>
      <c r="V295" s="162" t="str">
        <f>IFERROR(IF(SEGUIMIENTO[[#This Row],[TIEMPO PARA RESPUESTA / DIAS]]-SEGUIMIENTO[[#This Row],[TIEMPO DE RESPUESTA]]&gt;=0,"OPORTUNA","VENCIDO"),"")</f>
        <v>OPORTUNA</v>
      </c>
      <c r="W295" s="162"/>
    </row>
    <row r="296" spans="1:23" ht="21.75" customHeight="1">
      <c r="A296" s="162" t="s">
        <v>925</v>
      </c>
      <c r="B296" s="191" t="s">
        <v>926</v>
      </c>
      <c r="C296" s="162" t="s">
        <v>37</v>
      </c>
      <c r="D296" s="162" t="str">
        <f>VLOOKUP(SEGUIMIENTO[[#This Row],[TIPO]],Actividad[#All],2,0)</f>
        <v>Liquidación</v>
      </c>
      <c r="E296" s="162" t="s">
        <v>37</v>
      </c>
      <c r="F296" s="162" t="s">
        <v>77</v>
      </c>
      <c r="G296" s="162" t="s">
        <v>30</v>
      </c>
      <c r="H296" s="162" t="s">
        <v>118</v>
      </c>
      <c r="I296" s="162" t="s">
        <v>50</v>
      </c>
      <c r="J296" s="168" t="s">
        <v>379</v>
      </c>
      <c r="K296" s="162" t="s">
        <v>227</v>
      </c>
      <c r="L296" s="162"/>
      <c r="M296" s="162"/>
      <c r="N296" s="162" t="s">
        <v>3</v>
      </c>
      <c r="O296" s="165">
        <v>46171</v>
      </c>
      <c r="P296" s="165">
        <v>46174</v>
      </c>
      <c r="Q296" s="164" t="str" cm="1">
        <f t="array" aca="1" ref="Q296" ca="1">IFERROR(_xlfn.IFS(K296="DEVUELTO","DEVUELTO",K296="APROBADO","APROBADO",K296="CANCELADO","CANCELADO",K296="ASIGNADO",NETWORKDAYS(O296,TODAY(),Tablas!$AA$2:$AA$37)),"")</f>
        <v>DEVUELTO</v>
      </c>
      <c r="R296" s="162" t="str" cm="1">
        <f t="array" aca="1" ref="R296" ca="1">IF(N296="Primera",_xlfn.IFS(Q296="APROBADO","",Q296="CANCELADO","",Q296="DEVUELTO","",(T296-Q296)&gt;=2,"A tiempo",(T296-Q296)&lt;1,"Proximo a Vencer",T296-Q296&lt;0,"Vencido"),_xlfn.IFS(Q296="APROBADO","",Q296="CANCELADO","",Q296="DEVUELTO","",AND(Q296&gt;=0,Q296&lt;=2),"A tiempo",Q296=3,"Proximo a Vencer",Q296&gt;3,"Vencido"))</f>
        <v/>
      </c>
      <c r="S296" s="163" t="s">
        <v>928</v>
      </c>
      <c r="T296" s="162">
        <f>IF(SEGUIMIENTO[[#This Row],[REVISION]]="Primera",VLOOKUP(SEGUIMIENTO[[#This Row],[MODALIDAD]],Actividad[[#All],[TIPO]:[Tiempo Respuesta]],2,0),VLOOKUP(SEGUIMIENTO[[#This Row],[MODALIDAD]],Actividad[[#All],[TIPO]:[Segunda]],3,0))</f>
        <v>1</v>
      </c>
      <c r="U296" s="162">
        <f>IF(SEGUIMIENTO[[#This Row],[FECHA DE REVISION]]&gt;0,NETWORKDAYS(SEGUIMIENTO[[#This Row],[FECHA DE RECEPCION]],SEGUIMIENTO[[#This Row],[FECHA DE REVISION]],Tablas!$AA$2:$AA$37),"")</f>
        <v>2</v>
      </c>
      <c r="V296" s="162" t="str">
        <f>IFERROR(IF(SEGUIMIENTO[[#This Row],[TIEMPO PARA RESPUESTA / DIAS]]-SEGUIMIENTO[[#This Row],[TIEMPO DE RESPUESTA]]&gt;=0,"OPORTUNA","VENCIDO"),"")</f>
        <v>VENCIDO</v>
      </c>
      <c r="W296" s="162"/>
    </row>
    <row r="297" spans="1:23" ht="21.75" customHeight="1">
      <c r="A297" s="162" t="s">
        <v>925</v>
      </c>
      <c r="B297" s="191" t="s">
        <v>926</v>
      </c>
      <c r="C297" s="162" t="s">
        <v>37</v>
      </c>
      <c r="D297" s="162" t="str">
        <f>VLOOKUP(SEGUIMIENTO[[#This Row],[TIPO]],Actividad[#All],2,0)</f>
        <v>Liquidación</v>
      </c>
      <c r="E297" s="162" t="s">
        <v>37</v>
      </c>
      <c r="F297" s="162" t="s">
        <v>77</v>
      </c>
      <c r="G297" s="162" t="s">
        <v>30</v>
      </c>
      <c r="H297" s="162" t="s">
        <v>118</v>
      </c>
      <c r="I297" s="162" t="s">
        <v>50</v>
      </c>
      <c r="J297" s="168" t="s">
        <v>379</v>
      </c>
      <c r="K297" s="162" t="s">
        <v>223</v>
      </c>
      <c r="L297" s="162"/>
      <c r="M297" s="165">
        <v>46182</v>
      </c>
      <c r="N297" s="162" t="s">
        <v>175</v>
      </c>
      <c r="O297" s="165">
        <v>46178</v>
      </c>
      <c r="P297" s="165">
        <v>46182</v>
      </c>
      <c r="Q297" s="164" t="str" cm="1">
        <f t="array" aca="1" ref="Q297" ca="1">IFERROR(_xlfn.IFS(K297="DEVUELTO","DEVUELTO",K297="APROBADO","APROBADO",K297="CANCELADO","CANCELADO",K297="ASIGNADO",NETWORKDAYS(O297,TODAY(),Tablas!$AA$2:$AA$37)),"")</f>
        <v>APROBADO</v>
      </c>
      <c r="R297" s="162" t="str" cm="1">
        <f t="array" aca="1" ref="R297" ca="1">IF(N297="Primera",_xlfn.IFS(Q297="APROBADO","",Q297="CANCELADO","",Q297="DEVUELTO","",(T297-Q297)&gt;=2,"A tiempo",(T297-Q297)&lt;1,"Proximo a Vencer",T297-Q297&lt;0,"Vencido"),_xlfn.IFS(Q297="APROBADO","",Q297="CANCELADO","",Q297="DEVUELTO","",AND(Q297&gt;=0,Q297&lt;=2),"A tiempo",Q297=3,"Proximo a Vencer",Q297&gt;3,"Vencido"))</f>
        <v/>
      </c>
      <c r="S297" s="66" t="s">
        <v>450</v>
      </c>
      <c r="T297" s="162">
        <f>IF(SEGUIMIENTO[[#This Row],[REVISION]]="Primera",VLOOKUP(SEGUIMIENTO[[#This Row],[MODALIDAD]],Actividad[[#All],[TIPO]:[Tiempo Respuesta]],2,0),VLOOKUP(SEGUIMIENTO[[#This Row],[MODALIDAD]],Actividad[[#All],[TIPO]:[Segunda]],3,0))</f>
        <v>1</v>
      </c>
      <c r="U297" s="162">
        <f>IF(SEGUIMIENTO[[#This Row],[FECHA DE REVISION]]&gt;0,NETWORKDAYS(SEGUIMIENTO[[#This Row],[FECHA DE RECEPCION]],SEGUIMIENTO[[#This Row],[FECHA DE REVISION]],Tablas!$AA$2:$AA$37),"")</f>
        <v>2</v>
      </c>
      <c r="V297" s="162" t="str">
        <f>IFERROR(IF(SEGUIMIENTO[[#This Row],[TIEMPO PARA RESPUESTA / DIAS]]-SEGUIMIENTO[[#This Row],[TIEMPO DE RESPUESTA]]&gt;=0,"OPORTUNA","VENCIDO"),"")</f>
        <v>VENCIDO</v>
      </c>
      <c r="W297" s="162"/>
    </row>
    <row r="298" spans="1:23" ht="21.75" customHeight="1">
      <c r="A298" s="162" t="s">
        <v>929</v>
      </c>
      <c r="B298" s="199" t="s">
        <v>930</v>
      </c>
      <c r="C298" s="162" t="s">
        <v>181</v>
      </c>
      <c r="D298" s="162" t="str">
        <f>VLOOKUP(SEGUIMIENTO[[#This Row],[TIPO]],Actividad[#All],2,0)</f>
        <v>Proceso</v>
      </c>
      <c r="E298" s="162" t="s">
        <v>36</v>
      </c>
      <c r="F298" s="162" t="s">
        <v>210</v>
      </c>
      <c r="G298" s="162" t="s">
        <v>26</v>
      </c>
      <c r="H298" s="162" t="s">
        <v>124</v>
      </c>
      <c r="I298" s="162" t="s">
        <v>39</v>
      </c>
      <c r="J298" s="168" t="s">
        <v>380</v>
      </c>
      <c r="K298" s="162" t="s">
        <v>227</v>
      </c>
      <c r="L298" s="162"/>
      <c r="M298" s="162"/>
      <c r="N298" s="162" t="s">
        <v>12</v>
      </c>
      <c r="O298" s="165">
        <v>46153</v>
      </c>
      <c r="P298" s="165">
        <v>46154</v>
      </c>
      <c r="Q298" s="164" t="str" cm="1">
        <f t="array" aca="1" ref="Q298" ca="1">IFERROR(_xlfn.IFS(K298="DEVUELTO","DEVUELTO",K298="APROBADO","APROBADO",K298="CANCELADO","CANCELADO",K298="ASIGNADO",NETWORKDAYS(O298,TODAY(),Tablas!$AA$2:$AA$37)),"")</f>
        <v>DEVUELTO</v>
      </c>
      <c r="R298" s="162" t="str" cm="1">
        <f t="array" aca="1" ref="R298" ca="1">IF(N298="Primera",_xlfn.IFS(Q298="APROBADO","",Q298="CANCELADO","",Q298="DEVUELTO","",(T298-Q298)&gt;=2,"A tiempo",(T298-Q298)&lt;1,"Proximo a Vencer",T298-Q298&lt;0,"Vencido"),_xlfn.IFS(Q298="APROBADO","",Q298="CANCELADO","",Q298="DEVUELTO","",AND(Q298&gt;=0,Q298&lt;=2),"A tiempo",Q298=3,"Proximo a Vencer",Q298&gt;3,"Vencido"))</f>
        <v/>
      </c>
      <c r="S298" s="162" t="s">
        <v>931</v>
      </c>
      <c r="T298" s="162">
        <f>IF(SEGUIMIENTO[[#This Row],[REVISION]]="Primera",VLOOKUP(SEGUIMIENTO[[#This Row],[MODALIDAD]],Actividad[[#All],[TIPO]:[Tiempo Respuesta]],2,0),VLOOKUP(SEGUIMIENTO[[#This Row],[MODALIDAD]],Actividad[[#All],[TIPO]:[Segunda]],3,0))</f>
        <v>5</v>
      </c>
      <c r="U298" s="162">
        <f>IF(SEGUIMIENTO[[#This Row],[FECHA DE REVISION]]&gt;0,NETWORKDAYS(SEGUIMIENTO[[#This Row],[FECHA DE RECEPCION]],SEGUIMIENTO[[#This Row],[FECHA DE REVISION]],Tablas!$AA$2:$AA$37),"")</f>
        <v>2</v>
      </c>
      <c r="V298" s="162" t="str">
        <f>IFERROR(IF(SEGUIMIENTO[[#This Row],[TIEMPO PARA RESPUESTA / DIAS]]-SEGUIMIENTO[[#This Row],[TIEMPO DE RESPUESTA]]&gt;=0,"OPORTUNA","VENCIDO"),"")</f>
        <v>OPORTUNA</v>
      </c>
      <c r="W298" s="162"/>
    </row>
    <row r="299" spans="1:23" ht="21.75" customHeight="1">
      <c r="A299" s="162" t="s">
        <v>929</v>
      </c>
      <c r="B299" s="199" t="s">
        <v>930</v>
      </c>
      <c r="C299" s="162" t="s">
        <v>181</v>
      </c>
      <c r="D299" s="162" t="str">
        <f>VLOOKUP(SEGUIMIENTO[[#This Row],[TIPO]],Actividad[#All],2,0)</f>
        <v>Proceso</v>
      </c>
      <c r="E299" s="162" t="s">
        <v>36</v>
      </c>
      <c r="F299" s="162" t="s">
        <v>210</v>
      </c>
      <c r="G299" s="162" t="s">
        <v>26</v>
      </c>
      <c r="H299" s="162" t="s">
        <v>124</v>
      </c>
      <c r="I299" s="162" t="s">
        <v>39</v>
      </c>
      <c r="J299" s="168" t="s">
        <v>380</v>
      </c>
      <c r="K299" s="162" t="s">
        <v>227</v>
      </c>
      <c r="L299" s="162"/>
      <c r="M299" s="162"/>
      <c r="N299" s="162" t="s">
        <v>3</v>
      </c>
      <c r="O299" s="165">
        <v>46171</v>
      </c>
      <c r="P299" s="165">
        <v>46177</v>
      </c>
      <c r="Q299" s="164" t="str" cm="1">
        <f t="array" aca="1" ref="Q299" ca="1">IFERROR(_xlfn.IFS(K299="DEVUELTO","DEVUELTO",K299="APROBADO","APROBADO",K299="CANCELADO","CANCELADO",K299="ASIGNADO",NETWORKDAYS(O299,TODAY(),Tablas!$AA$2:$AA$37)),"")</f>
        <v>DEVUELTO</v>
      </c>
      <c r="R299" s="162" t="str" cm="1">
        <f t="array" aca="1" ref="R299" ca="1">IF(N299="Primera",_xlfn.IFS(Q299="APROBADO","",Q299="CANCELADO","",Q299="DEVUELTO","",(T299-Q299)&gt;=2,"A tiempo",(T299-Q299)&lt;1,"Proximo a Vencer",T299-Q299&lt;0,"Vencido"),_xlfn.IFS(Q299="APROBADO","",Q299="CANCELADO","",Q299="DEVUELTO","",AND(Q299&gt;=0,Q299&lt;=2),"A tiempo",Q299=3,"Proximo a Vencer",Q299&gt;3,"Vencido"))</f>
        <v/>
      </c>
      <c r="S299" s="162" t="s">
        <v>932</v>
      </c>
      <c r="T299" s="162">
        <f>IF(SEGUIMIENTO[[#This Row],[REVISION]]="Primera",VLOOKUP(SEGUIMIENTO[[#This Row],[MODALIDAD]],Actividad[[#All],[TIPO]:[Tiempo Respuesta]],2,0),VLOOKUP(SEGUIMIENTO[[#This Row],[MODALIDAD]],Actividad[[#All],[TIPO]:[Segunda]],3,0))</f>
        <v>3</v>
      </c>
      <c r="U299" s="162">
        <f>IF(SEGUIMIENTO[[#This Row],[FECHA DE REVISION]]&gt;0,NETWORKDAYS(SEGUIMIENTO[[#This Row],[FECHA DE RECEPCION]],SEGUIMIENTO[[#This Row],[FECHA DE REVISION]],Tablas!$AA$2:$AA$37),"")</f>
        <v>5</v>
      </c>
      <c r="V299" s="162" t="str">
        <f>IFERROR(IF(SEGUIMIENTO[[#This Row],[TIEMPO PARA RESPUESTA / DIAS]]-SEGUIMIENTO[[#This Row],[TIEMPO DE RESPUESTA]]&gt;=0,"OPORTUNA","VENCIDO"),"")</f>
        <v>VENCIDO</v>
      </c>
      <c r="W299" s="162"/>
    </row>
    <row r="300" spans="1:23" ht="21.75" customHeight="1">
      <c r="A300" s="162" t="s">
        <v>929</v>
      </c>
      <c r="B300" s="199" t="s">
        <v>930</v>
      </c>
      <c r="C300" s="162" t="s">
        <v>181</v>
      </c>
      <c r="D300" s="162" t="str">
        <f>VLOOKUP(SEGUIMIENTO[[#This Row],[TIPO]],Actividad[#All],2,0)</f>
        <v>Proceso</v>
      </c>
      <c r="E300" s="162" t="s">
        <v>36</v>
      </c>
      <c r="F300" s="162" t="s">
        <v>210</v>
      </c>
      <c r="G300" s="162" t="s">
        <v>26</v>
      </c>
      <c r="H300" s="162" t="s">
        <v>124</v>
      </c>
      <c r="I300" s="162" t="s">
        <v>39</v>
      </c>
      <c r="J300" s="168" t="s">
        <v>380</v>
      </c>
      <c r="K300" s="162" t="s">
        <v>223</v>
      </c>
      <c r="L300" s="162"/>
      <c r="M300" s="165">
        <v>46185</v>
      </c>
      <c r="N300" s="162" t="s">
        <v>175</v>
      </c>
      <c r="O300" s="165">
        <v>46183</v>
      </c>
      <c r="P300" s="165">
        <v>46185</v>
      </c>
      <c r="Q300" s="164" t="str" cm="1">
        <f t="array" aca="1" ref="Q300" ca="1">IFERROR(_xlfn.IFS(K300="DEVUELTO","DEVUELTO",K300="APROBADO","APROBADO",K300="CANCELADO","CANCELADO",K300="ASIGNADO",NETWORKDAYS(O300,TODAY(),Tablas!$AA$2:$AA$37)),"")</f>
        <v>APROBADO</v>
      </c>
      <c r="R300" s="162" t="str" cm="1">
        <f t="array" aca="1" ref="R300" ca="1">IF(N300="Primera",_xlfn.IFS(Q300="APROBADO","",Q300="CANCELADO","",Q300="DEVUELTO","",(T300-Q300)&gt;=2,"A tiempo",(T300-Q300)&lt;1,"Proximo a Vencer",T300-Q300&lt;0,"Vencido"),_xlfn.IFS(Q300="APROBADO","",Q300="CANCELADO","",Q300="DEVUELTO","",AND(Q300&gt;=0,Q300&lt;=2),"A tiempo",Q300=3,"Proximo a Vencer",Q300&gt;3,"Vencido"))</f>
        <v/>
      </c>
      <c r="S300" s="162" t="s">
        <v>547</v>
      </c>
      <c r="T300" s="162">
        <f>IF(SEGUIMIENTO[[#This Row],[REVISION]]="Primera",VLOOKUP(SEGUIMIENTO[[#This Row],[MODALIDAD]],Actividad[[#All],[TIPO]:[Tiempo Respuesta]],2,0),VLOOKUP(SEGUIMIENTO[[#This Row],[MODALIDAD]],Actividad[[#All],[TIPO]:[Segunda]],3,0))</f>
        <v>3</v>
      </c>
      <c r="U300" s="162">
        <f>IF(SEGUIMIENTO[[#This Row],[FECHA DE REVISION]]&gt;0,NETWORKDAYS(SEGUIMIENTO[[#This Row],[FECHA DE RECEPCION]],SEGUIMIENTO[[#This Row],[FECHA DE REVISION]],Tablas!$AA$2:$AA$37),"")</f>
        <v>3</v>
      </c>
      <c r="V300" s="162" t="str">
        <f>IFERROR(IF(SEGUIMIENTO[[#This Row],[TIEMPO PARA RESPUESTA / DIAS]]-SEGUIMIENTO[[#This Row],[TIEMPO DE RESPUESTA]]&gt;=0,"OPORTUNA","VENCIDO"),"")</f>
        <v>OPORTUNA</v>
      </c>
      <c r="W300" s="162"/>
    </row>
    <row r="301" spans="1:23" ht="22.5" customHeight="1">
      <c r="A301" s="162" t="s">
        <v>933</v>
      </c>
      <c r="B301" s="199" t="s">
        <v>934</v>
      </c>
      <c r="C301" s="162" t="s">
        <v>136</v>
      </c>
      <c r="D301" s="162" t="str">
        <f>VLOOKUP(SEGUIMIENTO[[#This Row],[TIPO]],Actividad[#All],2,0)</f>
        <v>Convenio</v>
      </c>
      <c r="E301" s="162" t="s">
        <v>35</v>
      </c>
      <c r="F301" s="162" t="s">
        <v>60</v>
      </c>
      <c r="G301" s="162" t="s">
        <v>26</v>
      </c>
      <c r="H301" s="162" t="s">
        <v>106</v>
      </c>
      <c r="I301" s="162" t="s">
        <v>64</v>
      </c>
      <c r="J301" s="187" t="s">
        <v>381</v>
      </c>
      <c r="K301" s="162" t="s">
        <v>227</v>
      </c>
      <c r="L301" s="162"/>
      <c r="M301" s="162"/>
      <c r="N301" s="162" t="s">
        <v>12</v>
      </c>
      <c r="O301" s="165">
        <v>46153</v>
      </c>
      <c r="P301" s="165">
        <v>46155</v>
      </c>
      <c r="Q301" s="164" t="str" cm="1">
        <f t="array" aca="1" ref="Q301" ca="1">IFERROR(_xlfn.IFS(K301="DEVUELTO","DEVUELTO",K301="APROBADO","APROBADO",K301="CANCELADO","CANCELADO",K301="ASIGNADO",NETWORKDAYS(O301,TODAY(),Tablas!$AA$2:$AA$37)),"")</f>
        <v>DEVUELTO</v>
      </c>
      <c r="R301" s="162" t="str" cm="1">
        <f t="array" aca="1" ref="R301" ca="1">IF(N301="Primera",_xlfn.IFS(Q301="APROBADO","",Q301="CANCELADO","",Q301="DEVUELTO","",(T301-Q301)&gt;=2,"A tiempo",(T301-Q301)&lt;1,"Proximo a Vencer",T301-Q301&lt;0,"Vencido"),_xlfn.IFS(Q301="APROBADO","",Q301="CANCELADO","",Q301="DEVUELTO","",AND(Q301&gt;=0,Q301&lt;=2),"A tiempo",Q301=3,"Proximo a Vencer",Q301&gt;3,"Vencido"))</f>
        <v/>
      </c>
      <c r="S301" s="162" t="s">
        <v>935</v>
      </c>
      <c r="T301" s="162">
        <f>IF(SEGUIMIENTO[[#This Row],[REVISION]]="Primera",VLOOKUP(SEGUIMIENTO[[#This Row],[MODALIDAD]],Actividad[[#All],[TIPO]:[Tiempo Respuesta]],2,0),VLOOKUP(SEGUIMIENTO[[#This Row],[MODALIDAD]],Actividad[[#All],[TIPO]:[Segunda]],3,0))</f>
        <v>4</v>
      </c>
      <c r="U301" s="162">
        <f>IF(SEGUIMIENTO[[#This Row],[FECHA DE REVISION]]&gt;0,NETWORKDAYS(SEGUIMIENTO[[#This Row],[FECHA DE RECEPCION]],SEGUIMIENTO[[#This Row],[FECHA DE REVISION]],Tablas!$AA$2:$AA$37),"")</f>
        <v>3</v>
      </c>
      <c r="V301" s="162" t="str">
        <f>IFERROR(IF(SEGUIMIENTO[[#This Row],[TIEMPO PARA RESPUESTA / DIAS]]-SEGUIMIENTO[[#This Row],[TIEMPO DE RESPUESTA]]&gt;=0,"OPORTUNA","VENCIDO"),"")</f>
        <v>OPORTUNA</v>
      </c>
      <c r="W301" s="162"/>
    </row>
    <row r="302" spans="1:23" ht="22.5" customHeight="1">
      <c r="A302" s="162" t="s">
        <v>933</v>
      </c>
      <c r="B302" s="199" t="s">
        <v>934</v>
      </c>
      <c r="C302" s="162" t="s">
        <v>136</v>
      </c>
      <c r="D302" s="162" t="str">
        <f>VLOOKUP(SEGUIMIENTO[[#This Row],[TIPO]],Actividad[#All],2,0)</f>
        <v>Convenio</v>
      </c>
      <c r="E302" s="162" t="s">
        <v>35</v>
      </c>
      <c r="F302" s="162" t="s">
        <v>60</v>
      </c>
      <c r="G302" s="162" t="s">
        <v>26</v>
      </c>
      <c r="H302" s="162" t="s">
        <v>106</v>
      </c>
      <c r="I302" s="162" t="s">
        <v>64</v>
      </c>
      <c r="J302" s="187" t="s">
        <v>381</v>
      </c>
      <c r="K302" s="162" t="s">
        <v>227</v>
      </c>
      <c r="L302" s="162"/>
      <c r="M302" s="162"/>
      <c r="N302" s="162" t="s">
        <v>3</v>
      </c>
      <c r="O302" s="165">
        <v>46174</v>
      </c>
      <c r="P302" s="165">
        <v>46175</v>
      </c>
      <c r="Q302" s="164" t="str" cm="1">
        <f t="array" aca="1" ref="Q302" ca="1">IFERROR(_xlfn.IFS(K302="DEVUELTO","DEVUELTO",K302="APROBADO","APROBADO",K302="CANCELADO","CANCELADO",K302="ASIGNADO",NETWORKDAYS(O302,TODAY(),Tablas!$AA$2:$AA$37)),"")</f>
        <v>DEVUELTO</v>
      </c>
      <c r="R302" s="162" t="str" cm="1">
        <f t="array" aca="1" ref="R302" ca="1">IF(N302="Primera",_xlfn.IFS(Q302="APROBADO","",Q302="CANCELADO","",Q302="DEVUELTO","",(T302-Q302)&gt;=2,"A tiempo",(T302-Q302)&lt;1,"Proximo a Vencer",T302-Q302&lt;0,"Vencido"),_xlfn.IFS(Q302="APROBADO","",Q302="CANCELADO","",Q302="DEVUELTO","",AND(Q302&gt;=0,Q302&lt;=2),"A tiempo",Q302=3,"Proximo a Vencer",Q302&gt;3,"Vencido"))</f>
        <v/>
      </c>
      <c r="S302" s="162" t="s">
        <v>936</v>
      </c>
      <c r="T302" s="162">
        <f>IF(SEGUIMIENTO[[#This Row],[REVISION]]="Primera",VLOOKUP(SEGUIMIENTO[[#This Row],[MODALIDAD]],Actividad[[#All],[TIPO]:[Tiempo Respuesta]],2,0),VLOOKUP(SEGUIMIENTO[[#This Row],[MODALIDAD]],Actividad[[#All],[TIPO]:[Segunda]],3,0))</f>
        <v>2</v>
      </c>
      <c r="U302" s="162">
        <f>IF(SEGUIMIENTO[[#This Row],[FECHA DE REVISION]]&gt;0,NETWORKDAYS(SEGUIMIENTO[[#This Row],[FECHA DE RECEPCION]],SEGUIMIENTO[[#This Row],[FECHA DE REVISION]],Tablas!$AA$2:$AA$37),"")</f>
        <v>2</v>
      </c>
      <c r="V302" s="162" t="str">
        <f>IFERROR(IF(SEGUIMIENTO[[#This Row],[TIEMPO PARA RESPUESTA / DIAS]]-SEGUIMIENTO[[#This Row],[TIEMPO DE RESPUESTA]]&gt;=0,"OPORTUNA","VENCIDO"),"")</f>
        <v>OPORTUNA</v>
      </c>
      <c r="W302" s="162"/>
    </row>
    <row r="303" spans="1:23">
      <c r="A303" s="162" t="s">
        <v>937</v>
      </c>
      <c r="B303" s="199" t="s">
        <v>938</v>
      </c>
      <c r="C303" s="162" t="s">
        <v>166</v>
      </c>
      <c r="D303" s="162" t="str">
        <f>VLOOKUP(SEGUIMIENTO[[#This Row],[TIPO]],Actividad[#All],2,0)</f>
        <v>Proceso</v>
      </c>
      <c r="E303" s="162" t="s">
        <v>36</v>
      </c>
      <c r="F303" s="162" t="s">
        <v>183</v>
      </c>
      <c r="G303" s="162" t="s">
        <v>30</v>
      </c>
      <c r="H303" s="162" t="s">
        <v>56</v>
      </c>
      <c r="I303" s="162" t="s">
        <v>22</v>
      </c>
      <c r="J303" s="187" t="s">
        <v>382</v>
      </c>
      <c r="K303" s="162" t="s">
        <v>227</v>
      </c>
      <c r="L303" s="162"/>
      <c r="M303" s="162"/>
      <c r="N303" s="162" t="s">
        <v>12</v>
      </c>
      <c r="O303" s="165">
        <v>46154</v>
      </c>
      <c r="P303" s="165">
        <v>46156</v>
      </c>
      <c r="Q303" s="164" t="str" cm="1">
        <f t="array" aca="1" ref="Q303" ca="1">IFERROR(_xlfn.IFS(K303="DEVUELTO","DEVUELTO",K303="APROBADO","APROBADO",K303="CANCELADO","CANCELADO",K303="ASIGNADO",NETWORKDAYS(O303,TODAY(),Tablas!$AA$2:$AA$37)),"")</f>
        <v>DEVUELTO</v>
      </c>
      <c r="R303" s="162" t="str" cm="1">
        <f t="array" aca="1" ref="R303" ca="1">IF(N303="Primera",_xlfn.IFS(Q303="APROBADO","",Q303="CANCELADO","",Q303="DEVUELTO","",(T303-Q303)&gt;=2,"A tiempo",(T303-Q303)&lt;1,"Proximo a Vencer",T303-Q303&lt;0,"Vencido"),_xlfn.IFS(Q303="APROBADO","",Q303="CANCELADO","",Q303="DEVUELTO","",AND(Q303&gt;=0,Q303&lt;=2),"A tiempo",Q303=3,"Proximo a Vencer",Q303&gt;3,"Vencido"))</f>
        <v/>
      </c>
      <c r="S303" s="162" t="s">
        <v>939</v>
      </c>
      <c r="T303" s="162">
        <f>IF(SEGUIMIENTO[[#This Row],[REVISION]]="Primera",VLOOKUP(SEGUIMIENTO[[#This Row],[MODALIDAD]],Actividad[[#All],[TIPO]:[Tiempo Respuesta]],2,0),VLOOKUP(SEGUIMIENTO[[#This Row],[MODALIDAD]],Actividad[[#All],[TIPO]:[Segunda]],3,0))</f>
        <v>5</v>
      </c>
      <c r="U303" s="162">
        <f>IF(SEGUIMIENTO[[#This Row],[FECHA DE REVISION]]&gt;0,NETWORKDAYS(SEGUIMIENTO[[#This Row],[FECHA DE RECEPCION]],SEGUIMIENTO[[#This Row],[FECHA DE REVISION]],Tablas!$AA$2:$AA$37),"")</f>
        <v>3</v>
      </c>
      <c r="V303" s="162" t="str">
        <f>IFERROR(IF(SEGUIMIENTO[[#This Row],[TIEMPO PARA RESPUESTA / DIAS]]-SEGUIMIENTO[[#This Row],[TIEMPO DE RESPUESTA]]&gt;=0,"OPORTUNA","VENCIDO"),"")</f>
        <v>OPORTUNA</v>
      </c>
      <c r="W303" s="162"/>
    </row>
    <row r="304" spans="1:23">
      <c r="A304" s="162" t="s">
        <v>937</v>
      </c>
      <c r="B304" s="199" t="s">
        <v>938</v>
      </c>
      <c r="C304" s="162" t="s">
        <v>166</v>
      </c>
      <c r="D304" s="162" t="str">
        <f>VLOOKUP(SEGUIMIENTO[[#This Row],[TIPO]],Actividad[#All],2,0)</f>
        <v>Proceso</v>
      </c>
      <c r="E304" s="162" t="s">
        <v>36</v>
      </c>
      <c r="F304" s="162" t="s">
        <v>183</v>
      </c>
      <c r="G304" s="162" t="s">
        <v>30</v>
      </c>
      <c r="H304" s="162" t="s">
        <v>56</v>
      </c>
      <c r="I304" s="162" t="s">
        <v>22</v>
      </c>
      <c r="J304" s="187" t="s">
        <v>382</v>
      </c>
      <c r="K304" s="162" t="s">
        <v>227</v>
      </c>
      <c r="L304" s="162"/>
      <c r="M304" s="162"/>
      <c r="N304" s="162" t="s">
        <v>3</v>
      </c>
      <c r="O304" s="165">
        <v>46171</v>
      </c>
      <c r="P304" s="165">
        <v>46171</v>
      </c>
      <c r="Q304" s="164" t="str" cm="1">
        <f t="array" aca="1" ref="Q304" ca="1">IFERROR(_xlfn.IFS(K304="DEVUELTO","DEVUELTO",K304="APROBADO","APROBADO",K304="CANCELADO","CANCELADO",K304="ASIGNADO",NETWORKDAYS(O304,TODAY(),Tablas!$AA$2:$AA$37)),"")</f>
        <v>DEVUELTO</v>
      </c>
      <c r="R304" s="162" t="str" cm="1">
        <f t="array" aca="1" ref="R304" ca="1">IF(N304="Primera",_xlfn.IFS(Q304="APROBADO","",Q304="CANCELADO","",Q304="DEVUELTO","",(T304-Q304)&gt;=2,"A tiempo",(T304-Q304)&lt;1,"Proximo a Vencer",T304-Q304&lt;0,"Vencido"),_xlfn.IFS(Q304="APROBADO","",Q304="CANCELADO","",Q304="DEVUELTO","",AND(Q304&gt;=0,Q304&lt;=2),"A tiempo",Q304=3,"Proximo a Vencer",Q304&gt;3,"Vencido"))</f>
        <v/>
      </c>
      <c r="S304" s="162" t="s">
        <v>939</v>
      </c>
      <c r="T304" s="162">
        <f>IF(SEGUIMIENTO[[#This Row],[REVISION]]="Primera",VLOOKUP(SEGUIMIENTO[[#This Row],[MODALIDAD]],Actividad[[#All],[TIPO]:[Tiempo Respuesta]],2,0),VLOOKUP(SEGUIMIENTO[[#This Row],[MODALIDAD]],Actividad[[#All],[TIPO]:[Segunda]],3,0))</f>
        <v>3</v>
      </c>
      <c r="U304" s="162">
        <f>IF(SEGUIMIENTO[[#This Row],[FECHA DE REVISION]]&gt;0,NETWORKDAYS(SEGUIMIENTO[[#This Row],[FECHA DE RECEPCION]],SEGUIMIENTO[[#This Row],[FECHA DE REVISION]],Tablas!$AA$2:$AA$37),"")</f>
        <v>1</v>
      </c>
      <c r="V304" s="162" t="str">
        <f>IFERROR(IF(SEGUIMIENTO[[#This Row],[TIEMPO PARA RESPUESTA / DIAS]]-SEGUIMIENTO[[#This Row],[TIEMPO DE RESPUESTA]]&gt;=0,"OPORTUNA","VENCIDO"),"")</f>
        <v>OPORTUNA</v>
      </c>
      <c r="W304" s="162"/>
    </row>
    <row r="305" spans="1:23">
      <c r="A305" s="162" t="s">
        <v>937</v>
      </c>
      <c r="B305" s="199" t="s">
        <v>938</v>
      </c>
      <c r="C305" s="162" t="s">
        <v>166</v>
      </c>
      <c r="D305" s="162" t="str">
        <f>VLOOKUP(SEGUIMIENTO[[#This Row],[TIPO]],Actividad[#All],2,0)</f>
        <v>Proceso</v>
      </c>
      <c r="E305" s="162" t="s">
        <v>36</v>
      </c>
      <c r="F305" s="162" t="s">
        <v>183</v>
      </c>
      <c r="G305" s="162" t="s">
        <v>30</v>
      </c>
      <c r="H305" s="162" t="s">
        <v>56</v>
      </c>
      <c r="I305" s="162" t="s">
        <v>22</v>
      </c>
      <c r="J305" s="187" t="s">
        <v>382</v>
      </c>
      <c r="K305" s="162" t="s">
        <v>223</v>
      </c>
      <c r="L305" s="162"/>
      <c r="M305" s="162"/>
      <c r="N305" s="162" t="s">
        <v>175</v>
      </c>
      <c r="O305" s="165">
        <v>46176</v>
      </c>
      <c r="P305" s="165">
        <v>46176</v>
      </c>
      <c r="Q305" s="164" t="str" cm="1">
        <f t="array" aca="1" ref="Q305" ca="1">IFERROR(_xlfn.IFS(K305="DEVUELTO","DEVUELTO",K305="APROBADO","APROBADO",K305="CANCELADO","CANCELADO",K305="ASIGNADO",NETWORKDAYS(O305,TODAY(),Tablas!$AA$2:$AA$37)),"")</f>
        <v>APROBADO</v>
      </c>
      <c r="R305" s="162" t="str" cm="1">
        <f t="array" aca="1" ref="R305" ca="1">IF(N305="Primera",_xlfn.IFS(Q305="APROBADO","",Q305="CANCELADO","",Q305="DEVUELTO","",(T305-Q305)&gt;=2,"A tiempo",(T305-Q305)&lt;1,"Proximo a Vencer",T305-Q305&lt;0,"Vencido"),_xlfn.IFS(Q305="APROBADO","",Q305="CANCELADO","",Q305="DEVUELTO","",AND(Q305&gt;=0,Q305&lt;=2),"A tiempo",Q305=3,"Proximo a Vencer",Q305&gt;3,"Vencido"))</f>
        <v/>
      </c>
      <c r="S305" s="162" t="s">
        <v>940</v>
      </c>
      <c r="T305" s="162">
        <f>IF(SEGUIMIENTO[[#This Row],[REVISION]]="Primera",VLOOKUP(SEGUIMIENTO[[#This Row],[MODALIDAD]],Actividad[[#All],[TIPO]:[Tiempo Respuesta]],2,0),VLOOKUP(SEGUIMIENTO[[#This Row],[MODALIDAD]],Actividad[[#All],[TIPO]:[Segunda]],3,0))</f>
        <v>3</v>
      </c>
      <c r="U305" s="162">
        <f>IF(SEGUIMIENTO[[#This Row],[FECHA DE REVISION]]&gt;0,NETWORKDAYS(SEGUIMIENTO[[#This Row],[FECHA DE RECEPCION]],SEGUIMIENTO[[#This Row],[FECHA DE REVISION]],Tablas!$AA$2:$AA$37),"")</f>
        <v>1</v>
      </c>
      <c r="V305" s="162" t="str">
        <f>IFERROR(IF(SEGUIMIENTO[[#This Row],[TIEMPO PARA RESPUESTA / DIAS]]-SEGUIMIENTO[[#This Row],[TIEMPO DE RESPUESTA]]&gt;=0,"OPORTUNA","VENCIDO"),"")</f>
        <v>OPORTUNA</v>
      </c>
      <c r="W305" s="162"/>
    </row>
    <row r="306" spans="1:23">
      <c r="A306" s="162" t="s">
        <v>941</v>
      </c>
      <c r="B306" s="199" t="s">
        <v>942</v>
      </c>
      <c r="C306" s="162" t="s">
        <v>166</v>
      </c>
      <c r="D306" s="162" t="str">
        <f>VLOOKUP(SEGUIMIENTO[[#This Row],[TIPO]],Actividad[#All],2,0)</f>
        <v>Proceso</v>
      </c>
      <c r="E306" s="162" t="s">
        <v>36</v>
      </c>
      <c r="F306" s="162" t="s">
        <v>191</v>
      </c>
      <c r="G306" s="162" t="s">
        <v>30</v>
      </c>
      <c r="H306" s="162" t="s">
        <v>56</v>
      </c>
      <c r="I306" s="162" t="s">
        <v>79</v>
      </c>
      <c r="J306" s="187" t="s">
        <v>383</v>
      </c>
      <c r="K306" s="162" t="s">
        <v>227</v>
      </c>
      <c r="L306" s="162"/>
      <c r="M306" s="162"/>
      <c r="N306" s="162" t="s">
        <v>12</v>
      </c>
      <c r="O306" s="165">
        <v>46157</v>
      </c>
      <c r="P306" s="165">
        <v>46168</v>
      </c>
      <c r="Q306" s="164" t="str" cm="1">
        <f t="array" aca="1" ref="Q306" ca="1">IFERROR(_xlfn.IFS(K306="DEVUELTO","DEVUELTO",K306="APROBADO","APROBADO",K306="CANCELADO","CANCELADO",K306="ASIGNADO",NETWORKDAYS(O306,TODAY(),Tablas!$AA$2:$AA$37)),"")</f>
        <v>DEVUELTO</v>
      </c>
      <c r="R306" s="162" t="str" cm="1">
        <f t="array" aca="1" ref="R306" ca="1">IF(N306="Primera",_xlfn.IFS(Q306="APROBADO","",Q306="CANCELADO","",Q306="DEVUELTO","",(T306-Q306)&gt;=2,"A tiempo",(T306-Q306)&lt;1,"Proximo a Vencer",T306-Q306&lt;0,"Vencido"),_xlfn.IFS(Q306="APROBADO","",Q306="CANCELADO","",Q306="DEVUELTO","",AND(Q306&gt;=0,Q306&lt;=2),"A tiempo",Q306=3,"Proximo a Vencer",Q306&gt;3,"Vencido"))</f>
        <v/>
      </c>
      <c r="S306" s="162" t="s">
        <v>943</v>
      </c>
      <c r="T306" s="162">
        <f>IF(SEGUIMIENTO[[#This Row],[REVISION]]="Primera",VLOOKUP(SEGUIMIENTO[[#This Row],[MODALIDAD]],Actividad[[#All],[TIPO]:[Tiempo Respuesta]],2,0),VLOOKUP(SEGUIMIENTO[[#This Row],[MODALIDAD]],Actividad[[#All],[TIPO]:[Segunda]],3,0))</f>
        <v>5</v>
      </c>
      <c r="U306" s="162">
        <f>IF(SEGUIMIENTO[[#This Row],[FECHA DE REVISION]]&gt;0,NETWORKDAYS(SEGUIMIENTO[[#This Row],[FECHA DE RECEPCION]],SEGUIMIENTO[[#This Row],[FECHA DE REVISION]],Tablas!$AA$2:$AA$37),"")</f>
        <v>7</v>
      </c>
      <c r="V306" s="162" t="str">
        <f>IFERROR(IF(SEGUIMIENTO[[#This Row],[TIEMPO PARA RESPUESTA / DIAS]]-SEGUIMIENTO[[#This Row],[TIEMPO DE RESPUESTA]]&gt;=0,"OPORTUNA","VENCIDO"),"")</f>
        <v>VENCIDO</v>
      </c>
      <c r="W306" s="162"/>
    </row>
    <row r="307" spans="1:23">
      <c r="A307" s="162" t="s">
        <v>941</v>
      </c>
      <c r="B307" s="199" t="s">
        <v>942</v>
      </c>
      <c r="C307" s="162" t="s">
        <v>166</v>
      </c>
      <c r="D307" s="162" t="str">
        <f>VLOOKUP(SEGUIMIENTO[[#This Row],[TIPO]],Actividad[#All],2,0)</f>
        <v>Proceso</v>
      </c>
      <c r="E307" s="162" t="s">
        <v>36</v>
      </c>
      <c r="F307" s="162" t="s">
        <v>191</v>
      </c>
      <c r="G307" s="162" t="s">
        <v>30</v>
      </c>
      <c r="H307" s="162" t="s">
        <v>56</v>
      </c>
      <c r="I307" s="162" t="s">
        <v>79</v>
      </c>
      <c r="J307" s="187" t="s">
        <v>383</v>
      </c>
      <c r="K307" s="162" t="s">
        <v>227</v>
      </c>
      <c r="L307" s="162"/>
      <c r="M307" s="162"/>
      <c r="N307" s="162" t="s">
        <v>3</v>
      </c>
      <c r="O307" s="165">
        <v>46184</v>
      </c>
      <c r="P307" s="165">
        <v>46185</v>
      </c>
      <c r="Q307" s="164" t="str" cm="1">
        <f t="array" aca="1" ref="Q307" ca="1">IFERROR(_xlfn.IFS(K307="DEVUELTO","DEVUELTO",K307="APROBADO","APROBADO",K307="CANCELADO","CANCELADO",K307="ASIGNADO",NETWORKDAYS(O307,TODAY(),Tablas!$AA$2:$AA$37)),"")</f>
        <v>DEVUELTO</v>
      </c>
      <c r="R307" s="162" t="str" cm="1">
        <f t="array" aca="1" ref="R307" ca="1">IF(N307="Primera",_xlfn.IFS(Q307="APROBADO","",Q307="CANCELADO","",Q307="DEVUELTO","",(T307-Q307)&gt;=2,"A tiempo",(T307-Q307)&lt;1,"Proximo a Vencer",T307-Q307&lt;0,"Vencido"),_xlfn.IFS(Q307="APROBADO","",Q307="CANCELADO","",Q307="DEVUELTO","",AND(Q307&gt;=0,Q307&lt;=2),"A tiempo",Q307=3,"Proximo a Vencer",Q307&gt;3,"Vencido"))</f>
        <v/>
      </c>
      <c r="S307" s="162" t="s">
        <v>944</v>
      </c>
      <c r="T307" s="162">
        <f>IF(SEGUIMIENTO[[#This Row],[REVISION]]="Primera",VLOOKUP(SEGUIMIENTO[[#This Row],[MODALIDAD]],Actividad[[#All],[TIPO]:[Tiempo Respuesta]],2,0),VLOOKUP(SEGUIMIENTO[[#This Row],[MODALIDAD]],Actividad[[#All],[TIPO]:[Segunda]],3,0))</f>
        <v>3</v>
      </c>
      <c r="U307" s="162">
        <f>IF(SEGUIMIENTO[[#This Row],[FECHA DE REVISION]]&gt;0,NETWORKDAYS(SEGUIMIENTO[[#This Row],[FECHA DE RECEPCION]],SEGUIMIENTO[[#This Row],[FECHA DE REVISION]],Tablas!$AA$2:$AA$37),"")</f>
        <v>2</v>
      </c>
      <c r="V307" s="162" t="str">
        <f>IFERROR(IF(SEGUIMIENTO[[#This Row],[TIEMPO PARA RESPUESTA / DIAS]]-SEGUIMIENTO[[#This Row],[TIEMPO DE RESPUESTA]]&gt;=0,"OPORTUNA","VENCIDO"),"")</f>
        <v>OPORTUNA</v>
      </c>
      <c r="W307" s="162"/>
    </row>
    <row r="308" spans="1:23">
      <c r="A308" s="162" t="s">
        <v>941</v>
      </c>
      <c r="B308" s="199" t="s">
        <v>942</v>
      </c>
      <c r="C308" s="162" t="s">
        <v>166</v>
      </c>
      <c r="D308" s="162" t="str">
        <f>VLOOKUP(SEGUIMIENTO[[#This Row],[TIPO]],Actividad[#All],2,0)</f>
        <v>Proceso</v>
      </c>
      <c r="E308" s="162" t="s">
        <v>36</v>
      </c>
      <c r="F308" s="162" t="s">
        <v>191</v>
      </c>
      <c r="G308" s="162" t="s">
        <v>30</v>
      </c>
      <c r="H308" s="162" t="s">
        <v>56</v>
      </c>
      <c r="I308" s="162" t="s">
        <v>79</v>
      </c>
      <c r="J308" s="187" t="s">
        <v>383</v>
      </c>
      <c r="K308" s="162" t="s">
        <v>227</v>
      </c>
      <c r="L308" s="162"/>
      <c r="M308" s="162"/>
      <c r="N308" s="162" t="s">
        <v>175</v>
      </c>
      <c r="O308" s="165">
        <v>46190</v>
      </c>
      <c r="P308" s="165">
        <v>46191</v>
      </c>
      <c r="Q308" s="164" t="str" cm="1">
        <f t="array" aca="1" ref="Q308" ca="1">IFERROR(_xlfn.IFS(K308="DEVUELTO","DEVUELTO",K308="APROBADO","APROBADO",K308="CANCELADO","CANCELADO",K308="ASIGNADO",NETWORKDAYS(O308,TODAY(),Tablas!$AA$2:$AA$37)),"")</f>
        <v>DEVUELTO</v>
      </c>
      <c r="R308" s="162" t="str" cm="1">
        <f t="array" aca="1" ref="R308" ca="1">IF(N308="Primera",_xlfn.IFS(Q308="APROBADO","",Q308="CANCELADO","",Q308="DEVUELTO","",(T308-Q308)&gt;=2,"A tiempo",(T308-Q308)&lt;1,"Proximo a Vencer",T308-Q308&lt;0,"Vencido"),_xlfn.IFS(Q308="APROBADO","",Q308="CANCELADO","",Q308="DEVUELTO","",AND(Q308&gt;=0,Q308&lt;=2),"A tiempo",Q308=3,"Proximo a Vencer",Q308&gt;3,"Vencido"))</f>
        <v/>
      </c>
      <c r="S308" s="162" t="s">
        <v>945</v>
      </c>
      <c r="T308" s="162">
        <f>IF(SEGUIMIENTO[[#This Row],[REVISION]]="Primera",VLOOKUP(SEGUIMIENTO[[#This Row],[MODALIDAD]],Actividad[[#All],[TIPO]:[Tiempo Respuesta]],2,0),VLOOKUP(SEGUIMIENTO[[#This Row],[MODALIDAD]],Actividad[[#All],[TIPO]:[Segunda]],3,0))</f>
        <v>3</v>
      </c>
      <c r="U308" s="162">
        <f>IF(SEGUIMIENTO[[#This Row],[FECHA DE REVISION]]&gt;0,NETWORKDAYS(SEGUIMIENTO[[#This Row],[FECHA DE RECEPCION]],SEGUIMIENTO[[#This Row],[FECHA DE REVISION]],Tablas!$AA$2:$AA$37),"")</f>
        <v>2</v>
      </c>
      <c r="V308" s="162" t="str">
        <f>IFERROR(IF(SEGUIMIENTO[[#This Row],[TIEMPO PARA RESPUESTA / DIAS]]-SEGUIMIENTO[[#This Row],[TIEMPO DE RESPUESTA]]&gt;=0,"OPORTUNA","VENCIDO"),"")</f>
        <v>OPORTUNA</v>
      </c>
      <c r="W308" s="162"/>
    </row>
    <row r="309" spans="1:23">
      <c r="A309" s="162" t="s">
        <v>941</v>
      </c>
      <c r="B309" s="199" t="s">
        <v>942</v>
      </c>
      <c r="C309" s="162" t="s">
        <v>166</v>
      </c>
      <c r="D309" s="162" t="str">
        <f>VLOOKUP(SEGUIMIENTO[[#This Row],[TIPO]],Actividad[#All],2,0)</f>
        <v>Proceso</v>
      </c>
      <c r="E309" s="162" t="s">
        <v>36</v>
      </c>
      <c r="F309" s="162" t="s">
        <v>191</v>
      </c>
      <c r="G309" s="162" t="s">
        <v>30</v>
      </c>
      <c r="H309" s="162" t="s">
        <v>56</v>
      </c>
      <c r="I309" s="162" t="s">
        <v>79</v>
      </c>
      <c r="J309" s="187" t="s">
        <v>383</v>
      </c>
      <c r="K309" s="162" t="s">
        <v>223</v>
      </c>
      <c r="L309" s="162"/>
      <c r="M309" s="162"/>
      <c r="N309" s="162" t="s">
        <v>179</v>
      </c>
      <c r="O309" s="165">
        <v>46191</v>
      </c>
      <c r="P309" s="165">
        <v>46191</v>
      </c>
      <c r="Q309" s="164" t="str" cm="1">
        <f t="array" aca="1" ref="Q309" ca="1">IFERROR(_xlfn.IFS(K309="DEVUELTO","DEVUELTO",K309="APROBADO","APROBADO",K309="CANCELADO","CANCELADO",K309="ASIGNADO",NETWORKDAYS(O309,TODAY(),Tablas!$AA$2:$AA$37)),"")</f>
        <v>APROBADO</v>
      </c>
      <c r="R309" s="162" t="str" cm="1">
        <f t="array" aca="1" ref="R309" ca="1">IF(N309="Primera",_xlfn.IFS(Q309="APROBADO","",Q309="CANCELADO","",Q309="DEVUELTO","",(T309-Q309)&gt;=2,"A tiempo",(T309-Q309)&lt;1,"Proximo a Vencer",T309-Q309&lt;0,"Vencido"),_xlfn.IFS(Q309="APROBADO","",Q309="CANCELADO","",Q309="DEVUELTO","",AND(Q309&gt;=0,Q309&lt;=2),"A tiempo",Q309=3,"Proximo a Vencer",Q309&gt;3,"Vencido"))</f>
        <v/>
      </c>
      <c r="S309" s="162" t="s">
        <v>946</v>
      </c>
      <c r="T309" s="162">
        <f>IF(SEGUIMIENTO[[#This Row],[REVISION]]="Primera",VLOOKUP(SEGUIMIENTO[[#This Row],[MODALIDAD]],Actividad[[#All],[TIPO]:[Tiempo Respuesta]],2,0),VLOOKUP(SEGUIMIENTO[[#This Row],[MODALIDAD]],Actividad[[#All],[TIPO]:[Segunda]],3,0))</f>
        <v>3</v>
      </c>
      <c r="U309" s="162">
        <f>IF(SEGUIMIENTO[[#This Row],[FECHA DE REVISION]]&gt;0,NETWORKDAYS(SEGUIMIENTO[[#This Row],[FECHA DE RECEPCION]],SEGUIMIENTO[[#This Row],[FECHA DE REVISION]],Tablas!$AA$2:$AA$37),"")</f>
        <v>1</v>
      </c>
      <c r="V309" s="162" t="str">
        <f>IFERROR(IF(SEGUIMIENTO[[#This Row],[TIEMPO PARA RESPUESTA / DIAS]]-SEGUIMIENTO[[#This Row],[TIEMPO DE RESPUESTA]]&gt;=0,"OPORTUNA","VENCIDO"),"")</f>
        <v>OPORTUNA</v>
      </c>
      <c r="W309" s="162"/>
    </row>
    <row r="310" spans="1:23">
      <c r="A310" s="162" t="s">
        <v>947</v>
      </c>
      <c r="B310" s="199" t="s">
        <v>948</v>
      </c>
      <c r="C310" s="162" t="s">
        <v>160</v>
      </c>
      <c r="D310" s="162" t="str">
        <f>VLOOKUP(SEGUIMIENTO[[#This Row],[TIPO]],Actividad[#All],2,0)</f>
        <v>Liquidación P</v>
      </c>
      <c r="E310" s="162" t="s">
        <v>37</v>
      </c>
      <c r="F310" s="162" t="s">
        <v>77</v>
      </c>
      <c r="G310" s="162" t="s">
        <v>26</v>
      </c>
      <c r="H310" s="162" t="s">
        <v>81</v>
      </c>
      <c r="I310" s="162" t="s">
        <v>189</v>
      </c>
      <c r="J310" s="187" t="s">
        <v>384</v>
      </c>
      <c r="K310" s="162" t="s">
        <v>223</v>
      </c>
      <c r="L310" s="162"/>
      <c r="M310" s="165">
        <v>46164</v>
      </c>
      <c r="N310" s="162" t="s">
        <v>12</v>
      </c>
      <c r="O310" s="5">
        <v>46157</v>
      </c>
      <c r="P310" s="165">
        <v>46164</v>
      </c>
      <c r="Q310" s="164" t="str" cm="1">
        <f t="array" aca="1" ref="Q310" ca="1">IFERROR(_xlfn.IFS(K310="DEVUELTO","DEVUELTO",K310="APROBADO","APROBADO",K310="CANCELADO","CANCELADO",K310="ASIGNADO",NETWORKDAYS(O310,TODAY(),Tablas!$AA$2:$AA$37)),"")</f>
        <v>APROBADO</v>
      </c>
      <c r="R310" s="162" t="str" cm="1">
        <f t="array" aca="1" ref="R310" ca="1">IF(N310="Primera",_xlfn.IFS(Q310="APROBADO","",Q310="CANCELADO","",Q310="DEVUELTO","",(T310-Q310)&gt;=2,"A tiempo",(T310-Q310)&lt;1,"Proximo a Vencer",T310-Q310&lt;0,"Vencido"),_xlfn.IFS(Q310="APROBADO","",Q310="CANCELADO","",Q310="DEVUELTO","",AND(Q310&gt;=0,Q310&lt;=2),"A tiempo",Q310=3,"Proximo a Vencer",Q310&gt;3,"Vencido"))</f>
        <v/>
      </c>
      <c r="S310" s="162" t="s">
        <v>949</v>
      </c>
      <c r="T310" s="162">
        <f>IF(SEGUIMIENTO[[#This Row],[REVISION]]="Primera",VLOOKUP(SEGUIMIENTO[[#This Row],[MODALIDAD]],Actividad[[#All],[TIPO]:[Tiempo Respuesta]],2,0),VLOOKUP(SEGUIMIENTO[[#This Row],[MODALIDAD]],Actividad[[#All],[TIPO]:[Segunda]],3,0))</f>
        <v>5</v>
      </c>
      <c r="U310" s="162">
        <f>IF(SEGUIMIENTO[[#This Row],[FECHA DE REVISION]]&gt;0,NETWORKDAYS(SEGUIMIENTO[[#This Row],[FECHA DE RECEPCION]],SEGUIMIENTO[[#This Row],[FECHA DE REVISION]],Tablas!$AA$2:$AA$37),"")</f>
        <v>5</v>
      </c>
      <c r="V310" s="162" t="str">
        <f>IFERROR(IF(SEGUIMIENTO[[#This Row],[TIEMPO PARA RESPUESTA / DIAS]]-SEGUIMIENTO[[#This Row],[TIEMPO DE RESPUESTA]]&gt;=0,"OPORTUNA","VENCIDO"),"")</f>
        <v>OPORTUNA</v>
      </c>
      <c r="W310" s="162"/>
    </row>
    <row r="311" spans="1:23">
      <c r="A311" t="s">
        <v>622</v>
      </c>
      <c r="B311" s="199" t="s">
        <v>950</v>
      </c>
      <c r="C311" s="162" t="s">
        <v>20</v>
      </c>
      <c r="D311" s="162" t="str">
        <f>VLOOKUP(SEGUIMIENTO[[#This Row],[TIPO]],Actividad[#All],2,0)</f>
        <v>Modificación</v>
      </c>
      <c r="E311" s="162" t="s">
        <v>35</v>
      </c>
      <c r="F311" s="162"/>
      <c r="G311" s="162" t="s">
        <v>29</v>
      </c>
      <c r="H311" s="162" t="s">
        <v>84</v>
      </c>
      <c r="I311" t="s">
        <v>215</v>
      </c>
      <c r="J311" s="167" t="s">
        <v>312</v>
      </c>
      <c r="K311" s="162" t="s">
        <v>227</v>
      </c>
      <c r="L311" s="162"/>
      <c r="M311" s="162"/>
      <c r="N311" s="162" t="s">
        <v>12</v>
      </c>
      <c r="O311" s="165">
        <v>46162</v>
      </c>
      <c r="P311" s="165">
        <v>46169</v>
      </c>
      <c r="Q311" s="164" t="str" cm="1">
        <f t="array" aca="1" ref="Q311" ca="1">IFERROR(_xlfn.IFS(K311="DEVUELTO","DEVUELTO",K311="APROBADO","APROBADO",K311="CANCELADO","CANCELADO",K311="ASIGNADO",NETWORKDAYS(O311,TODAY(),Tablas!$AA$2:$AA$37)),"")</f>
        <v>DEVUELTO</v>
      </c>
      <c r="R311" s="162" t="str" cm="1">
        <f t="array" aca="1" ref="R311" ca="1">IF(N311="Primera",_xlfn.IFS(Q311="APROBADO","",Q311="CANCELADO","",Q311="DEVUELTO","",(T311-Q311)&gt;=2,"A tiempo",(T311-Q311)&lt;1,"Proximo a Vencer",T311-Q311&lt;0,"Vencido"),_xlfn.IFS(Q311="APROBADO","",Q311="CANCELADO","",Q311="DEVUELTO","",AND(Q311&gt;=0,Q311&lt;=2),"A tiempo",Q311=3,"Proximo a Vencer",Q311&gt;3,"Vencido"))</f>
        <v/>
      </c>
      <c r="S311" s="162" t="s">
        <v>951</v>
      </c>
      <c r="T311" s="162">
        <v>6</v>
      </c>
      <c r="U311" s="162">
        <f>IF(SEGUIMIENTO[[#This Row],[FECHA DE REVISION]]&gt;0,NETWORKDAYS(SEGUIMIENTO[[#This Row],[FECHA DE RECEPCION]],SEGUIMIENTO[[#This Row],[FECHA DE REVISION]],Tablas!$AA$2:$AA$37),"")</f>
        <v>6</v>
      </c>
      <c r="V311" s="162" t="str">
        <f>IFERROR(IF(SEGUIMIENTO[[#This Row],[TIEMPO PARA RESPUESTA / DIAS]]-SEGUIMIENTO[[#This Row],[TIEMPO DE RESPUESTA]]&gt;=0,"OPORTUNA","VENCIDO"),"")</f>
        <v>OPORTUNA</v>
      </c>
      <c r="W311" s="162"/>
    </row>
    <row r="312" spans="1:23">
      <c r="A312" t="s">
        <v>622</v>
      </c>
      <c r="B312" s="199" t="s">
        <v>950</v>
      </c>
      <c r="C312" s="162" t="s">
        <v>20</v>
      </c>
      <c r="D312" s="162" t="str">
        <f>VLOOKUP(SEGUIMIENTO[[#This Row],[TIPO]],Actividad[#All],2,0)</f>
        <v>Modificación</v>
      </c>
      <c r="E312" s="162" t="s">
        <v>35</v>
      </c>
      <c r="F312" s="162"/>
      <c r="G312" s="162" t="s">
        <v>29</v>
      </c>
      <c r="H312" s="162" t="s">
        <v>84</v>
      </c>
      <c r="I312" t="s">
        <v>215</v>
      </c>
      <c r="J312" s="167" t="s">
        <v>312</v>
      </c>
      <c r="K312" s="162" t="s">
        <v>223</v>
      </c>
      <c r="L312" s="162"/>
      <c r="M312" s="165">
        <v>46197</v>
      </c>
      <c r="N312" s="162" t="s">
        <v>3</v>
      </c>
      <c r="O312" s="165">
        <v>46196</v>
      </c>
      <c r="P312" s="165">
        <v>46197</v>
      </c>
      <c r="Q312" s="164" t="str" cm="1">
        <f t="array" aca="1" ref="Q312" ca="1">IFERROR(_xlfn.IFS(K312="DEVUELTO","DEVUELTO",K312="APROBADO","APROBADO",K312="CANCELADO","CANCELADO",K312="ASIGNADO",NETWORKDAYS(O312,TODAY(),Tablas!$AA$2:$AA$37)),"")</f>
        <v>APROBADO</v>
      </c>
      <c r="R312" s="162" t="str" cm="1">
        <f t="array" aca="1" ref="R312" ca="1">IF(N312="Primera",_xlfn.IFS(Q312="APROBADO","",Q312="CANCELADO","",Q312="DEVUELTO","",(T312-Q312)&gt;=2,"A tiempo",(T312-Q312)&lt;1,"Proximo a Vencer",T312-Q312&lt;0,"Vencido"),_xlfn.IFS(Q312="APROBADO","",Q312="CANCELADO","",Q312="DEVUELTO","",AND(Q312&gt;=0,Q312&lt;=2),"A tiempo",Q312=3,"Proximo a Vencer",Q312&gt;3,"Vencido"))</f>
        <v/>
      </c>
      <c r="S312" s="162" t="s">
        <v>952</v>
      </c>
      <c r="T312" s="162">
        <f>IF(SEGUIMIENTO[[#This Row],[REVISION]]="Primera",VLOOKUP(SEGUIMIENTO[[#This Row],[MODALIDAD]],Actividad[[#All],[TIPO]:[Tiempo Respuesta]],2,0),VLOOKUP(SEGUIMIENTO[[#This Row],[MODALIDAD]],Actividad[[#All],[TIPO]:[Segunda]],3,0))</f>
        <v>2</v>
      </c>
      <c r="U312" s="162">
        <f>IF(SEGUIMIENTO[[#This Row],[FECHA DE REVISION]]&gt;0,NETWORKDAYS(SEGUIMIENTO[[#This Row],[FECHA DE RECEPCION]],SEGUIMIENTO[[#This Row],[FECHA DE REVISION]],Tablas!$AA$2:$AA$37),"")</f>
        <v>2</v>
      </c>
      <c r="V312" s="162" t="str">
        <f>IFERROR(IF(SEGUIMIENTO[[#This Row],[TIEMPO PARA RESPUESTA / DIAS]]-SEGUIMIENTO[[#This Row],[TIEMPO DE RESPUESTA]]&gt;=0,"OPORTUNA","VENCIDO"),"")</f>
        <v>OPORTUNA</v>
      </c>
      <c r="W312" s="162"/>
    </row>
    <row r="313" spans="1:23">
      <c r="A313" s="162" t="s">
        <v>953</v>
      </c>
      <c r="B313" s="199" t="s">
        <v>954</v>
      </c>
      <c r="C313" s="162" t="s">
        <v>37</v>
      </c>
      <c r="D313" s="162" t="str">
        <f>VLOOKUP(SEGUIMIENTO[[#This Row],[TIPO]],Actividad[#All],2,0)</f>
        <v>Liquidación</v>
      </c>
      <c r="E313" s="162" t="s">
        <v>37</v>
      </c>
      <c r="F313" s="162" t="s">
        <v>62</v>
      </c>
      <c r="G313" s="162" t="s">
        <v>26</v>
      </c>
      <c r="H313" s="162" t="s">
        <v>81</v>
      </c>
      <c r="I313" s="162" t="s">
        <v>22</v>
      </c>
      <c r="J313" s="187" t="s">
        <v>385</v>
      </c>
      <c r="K313" s="162" t="s">
        <v>227</v>
      </c>
      <c r="L313" s="162"/>
      <c r="M313" s="162"/>
      <c r="N313" s="162" t="s">
        <v>12</v>
      </c>
      <c r="O313" s="165">
        <v>46162</v>
      </c>
      <c r="P313" s="165">
        <v>46170</v>
      </c>
      <c r="Q313" s="164" t="str" cm="1">
        <f t="array" aca="1" ref="Q313" ca="1">IFERROR(_xlfn.IFS(K313="DEVUELTO","DEVUELTO",K313="APROBADO","APROBADO",K313="CANCELADO","CANCELADO",K313="ASIGNADO",NETWORKDAYS(O313,TODAY(),Tablas!$AA$2:$AA$37)),"")</f>
        <v>DEVUELTO</v>
      </c>
      <c r="R313" s="162" t="str" cm="1">
        <f t="array" aca="1" ref="R313" ca="1">IF(N313="Primera",_xlfn.IFS(Q313="APROBADO","",Q313="CANCELADO","",Q313="DEVUELTO","",(T313-Q313)&gt;=2,"A tiempo",(T313-Q313)&lt;1,"Proximo a Vencer",T313-Q313&lt;0,"Vencido"),_xlfn.IFS(Q313="APROBADO","",Q313="CANCELADO","",Q313="DEVUELTO","",AND(Q313&gt;=0,Q313&lt;=2),"A tiempo",Q313=3,"Proximo a Vencer",Q313&gt;3,"Vencido"))</f>
        <v/>
      </c>
      <c r="S313" s="162" t="s">
        <v>939</v>
      </c>
      <c r="T313" s="162">
        <f>IF(SEGUIMIENTO[[#This Row],[REVISION]]="Primera",VLOOKUP(SEGUIMIENTO[[#This Row],[MODALIDAD]],Actividad[[#All],[TIPO]:[Tiempo Respuesta]],2,0),VLOOKUP(SEGUIMIENTO[[#This Row],[MODALIDAD]],Actividad[[#All],[TIPO]:[Segunda]],3,0))</f>
        <v>2</v>
      </c>
      <c r="U313" s="162">
        <f>IF(SEGUIMIENTO[[#This Row],[FECHA DE REVISION]]&gt;0,NETWORKDAYS(SEGUIMIENTO[[#This Row],[FECHA DE RECEPCION]],SEGUIMIENTO[[#This Row],[FECHA DE REVISION]],Tablas!$AA$2:$AA$37),"")</f>
        <v>7</v>
      </c>
      <c r="V313" s="162" t="str">
        <f>IFERROR(IF(SEGUIMIENTO[[#This Row],[TIEMPO PARA RESPUESTA / DIAS]]-SEGUIMIENTO[[#This Row],[TIEMPO DE RESPUESTA]]&gt;=0,"OPORTUNA","VENCIDO"),"")</f>
        <v>VENCIDO</v>
      </c>
      <c r="W313" s="162"/>
    </row>
    <row r="314" spans="1:23">
      <c r="A314" s="162" t="s">
        <v>953</v>
      </c>
      <c r="B314" s="199" t="s">
        <v>954</v>
      </c>
      <c r="C314" s="162" t="s">
        <v>37</v>
      </c>
      <c r="D314" s="162" t="str">
        <f>VLOOKUP(SEGUIMIENTO[[#This Row],[TIPO]],Actividad[#All],2,0)</f>
        <v>Liquidación</v>
      </c>
      <c r="E314" s="162" t="s">
        <v>37</v>
      </c>
      <c r="F314" s="162" t="s">
        <v>62</v>
      </c>
      <c r="G314" s="162" t="s">
        <v>26</v>
      </c>
      <c r="H314" s="162" t="s">
        <v>81</v>
      </c>
      <c r="I314" s="162" t="s">
        <v>22</v>
      </c>
      <c r="J314" s="187" t="s">
        <v>385</v>
      </c>
      <c r="K314" s="162" t="s">
        <v>223</v>
      </c>
      <c r="L314" s="162"/>
      <c r="M314" s="165">
        <v>46176</v>
      </c>
      <c r="N314" s="162" t="s">
        <v>3</v>
      </c>
      <c r="O314" s="165">
        <v>46176</v>
      </c>
      <c r="P314" s="165">
        <v>46176</v>
      </c>
      <c r="Q314" s="164" t="str" cm="1">
        <f t="array" aca="1" ref="Q314" ca="1">IFERROR(_xlfn.IFS(K314="DEVUELTO","DEVUELTO",K314="APROBADO","APROBADO",K314="CANCELADO","CANCELADO",K314="ASIGNADO",NETWORKDAYS(O314,TODAY(),Tablas!$AA$2:$AA$37)),"")</f>
        <v>APROBADO</v>
      </c>
      <c r="R314" s="162" t="str" cm="1">
        <f t="array" aca="1" ref="R314" ca="1">IF(N314="Primera",_xlfn.IFS(Q314="APROBADO","",Q314="CANCELADO","",Q314="DEVUELTO","",(T314-Q314)&gt;=2,"A tiempo",(T314-Q314)&lt;1,"Proximo a Vencer",T314-Q314&lt;0,"Vencido"),_xlfn.IFS(Q314="APROBADO","",Q314="CANCELADO","",Q314="DEVUELTO","",AND(Q314&gt;=0,Q314&lt;=2),"A tiempo",Q314=3,"Proximo a Vencer",Q314&gt;3,"Vencido"))</f>
        <v/>
      </c>
      <c r="S314" s="162" t="s">
        <v>939</v>
      </c>
      <c r="T314" s="162">
        <f>IF(SEGUIMIENTO[[#This Row],[REVISION]]="Primera",VLOOKUP(SEGUIMIENTO[[#This Row],[MODALIDAD]],Actividad[[#All],[TIPO]:[Tiempo Respuesta]],2,0),VLOOKUP(SEGUIMIENTO[[#This Row],[MODALIDAD]],Actividad[[#All],[TIPO]:[Segunda]],3,0))</f>
        <v>1</v>
      </c>
      <c r="U314" s="162">
        <f>IF(SEGUIMIENTO[[#This Row],[FECHA DE REVISION]]&gt;0,NETWORKDAYS(SEGUIMIENTO[[#This Row],[FECHA DE RECEPCION]],SEGUIMIENTO[[#This Row],[FECHA DE REVISION]],Tablas!$AA$2:$AA$37),"")</f>
        <v>1</v>
      </c>
      <c r="V314" s="162" t="str">
        <f>IFERROR(IF(SEGUIMIENTO[[#This Row],[TIEMPO PARA RESPUESTA / DIAS]]-SEGUIMIENTO[[#This Row],[TIEMPO DE RESPUESTA]]&gt;=0,"OPORTUNA","VENCIDO"),"")</f>
        <v>OPORTUNA</v>
      </c>
      <c r="W314" s="162"/>
    </row>
    <row r="315" spans="1:23">
      <c r="A315" s="162" t="s">
        <v>955</v>
      </c>
      <c r="B315" s="199" t="s">
        <v>956</v>
      </c>
      <c r="C315" s="162" t="s">
        <v>37</v>
      </c>
      <c r="D315" s="162" t="str">
        <f>VLOOKUP(SEGUIMIENTO[[#This Row],[TIPO]],Actividad[#All],2,0)</f>
        <v>Liquidación</v>
      </c>
      <c r="E315" s="162" t="s">
        <v>37</v>
      </c>
      <c r="F315" s="162" t="s">
        <v>77</v>
      </c>
      <c r="G315" s="162" t="s">
        <v>31</v>
      </c>
      <c r="H315" s="162" t="s">
        <v>86</v>
      </c>
      <c r="I315" s="162" t="s">
        <v>79</v>
      </c>
      <c r="J315" s="187" t="s">
        <v>386</v>
      </c>
      <c r="K315" s="162" t="s">
        <v>227</v>
      </c>
      <c r="L315" s="162"/>
      <c r="M315" s="162"/>
      <c r="N315" s="162" t="s">
        <v>12</v>
      </c>
      <c r="O315" s="165">
        <v>46162</v>
      </c>
      <c r="P315" s="165">
        <v>46182</v>
      </c>
      <c r="Q315" s="164" t="str" cm="1">
        <f t="array" aca="1" ref="Q315" ca="1">IFERROR(_xlfn.IFS(K315="DEVUELTO","DEVUELTO",K315="APROBADO","APROBADO",K315="CANCELADO","CANCELADO",K315="ASIGNADO",NETWORKDAYS(O315,TODAY(),Tablas!$AA$2:$AA$37)),"")</f>
        <v>DEVUELTO</v>
      </c>
      <c r="R315" s="162" t="str" cm="1">
        <f t="array" aca="1" ref="R315" ca="1">IF(N315="Primera",_xlfn.IFS(Q315="APROBADO","",Q315="CANCELADO","",Q315="DEVUELTO","",(T315-Q315)&gt;=2,"A tiempo",(T315-Q315)=1,"Proximo a Vencer",T315-Q315&lt;0,"Vencido"),_xlfn.IFS(Q315="APROBADO","",Q315="CANCELADO","",Q315="DEVUELTO","",AND(Q315&gt;=0,Q315&lt;=2),"A tiempo",Q315=3,"Proximo a Vencer",Q315&gt;3,"Vencido"))</f>
        <v/>
      </c>
      <c r="S315" s="162" t="s">
        <v>957</v>
      </c>
      <c r="T315" s="162">
        <f>IF(SEGUIMIENTO[[#This Row],[REVISION]]="Primera",VLOOKUP(SEGUIMIENTO[[#This Row],[MODALIDAD]],Actividad[[#All],[TIPO]:[Tiempo Respuesta]],2,0),VLOOKUP(SEGUIMIENTO[[#This Row],[MODALIDAD]],Actividad[[#All],[TIPO]:[Segunda]],3,0))</f>
        <v>2</v>
      </c>
      <c r="U315" s="162">
        <f>IF(SEGUIMIENTO[[#This Row],[FECHA DE REVISION]]&gt;0,NETWORKDAYS(SEGUIMIENTO[[#This Row],[FECHA DE RECEPCION]],SEGUIMIENTO[[#This Row],[FECHA DE REVISION]],Tablas!$AA$2:$AA$37),"")</f>
        <v>14</v>
      </c>
      <c r="V315" s="162" t="str">
        <f>IFERROR(IF(SEGUIMIENTO[[#This Row],[TIEMPO PARA RESPUESTA / DIAS]]-SEGUIMIENTO[[#This Row],[TIEMPO DE RESPUESTA]]&gt;=0,"OPORTUNA","VENCIDO"),"")</f>
        <v>VENCIDO</v>
      </c>
      <c r="W315" s="162"/>
    </row>
    <row r="316" spans="1:23">
      <c r="A316" s="162" t="s">
        <v>958</v>
      </c>
      <c r="B316" s="199" t="s">
        <v>959</v>
      </c>
      <c r="C316" s="162" t="s">
        <v>181</v>
      </c>
      <c r="D316" s="162" t="str">
        <f>VLOOKUP(SEGUIMIENTO[[#This Row],[TIPO]],Actividad[#All],2,0)</f>
        <v>Proceso</v>
      </c>
      <c r="E316" s="162" t="s">
        <v>36</v>
      </c>
      <c r="F316" s="162" t="s">
        <v>176</v>
      </c>
      <c r="G316" s="162" t="s">
        <v>26</v>
      </c>
      <c r="H316" s="162" t="s">
        <v>124</v>
      </c>
      <c r="I316" s="162" t="s">
        <v>93</v>
      </c>
      <c r="J316" s="187" t="s">
        <v>387</v>
      </c>
      <c r="K316" s="162" t="s">
        <v>227</v>
      </c>
      <c r="L316" s="162"/>
      <c r="M316" s="162"/>
      <c r="N316" s="162" t="s">
        <v>12</v>
      </c>
      <c r="O316" s="165">
        <v>46164</v>
      </c>
      <c r="P316" s="165">
        <v>46170</v>
      </c>
      <c r="Q316" s="164" t="str" cm="1">
        <f t="array" aca="1" ref="Q316" ca="1">IFERROR(_xlfn.IFS(K316="DEVUELTO","DEVUELTO",K316="APROBADO","APROBADO",K316="CANCELADO","CANCELADO",K316="ASIGNADO",NETWORKDAYS(O316,TODAY(),Tablas!$AA$2:$AA$37)),"")</f>
        <v>DEVUELTO</v>
      </c>
      <c r="R316" s="162" t="str" cm="1">
        <f t="array" aca="1" ref="R316" ca="1">IF(N316="Primera",_xlfn.IFS(Q316="APROBADO","",Q316="CANCELADO","",Q316="DEVUELTO","",(T316-Q316)&gt;=2,"A tiempo",(T316-Q316)&lt;1,"Proximo a Vencer",T316-Q316&lt;0,"Vencido"),_xlfn.IFS(Q316="APROBADO","",Q316="CANCELADO","",Q316="DEVUELTO","",AND(Q316&gt;=0,Q316&lt;=2),"A tiempo",Q316=3,"Proximo a Vencer",Q316&gt;3,"Vencido"))</f>
        <v/>
      </c>
      <c r="S316" s="162" t="s">
        <v>960</v>
      </c>
      <c r="T316" s="162">
        <f>IF(SEGUIMIENTO[[#This Row],[REVISION]]="Primera",VLOOKUP(SEGUIMIENTO[[#This Row],[MODALIDAD]],Actividad[[#All],[TIPO]:[Tiempo Respuesta]],2,0),VLOOKUP(SEGUIMIENTO[[#This Row],[MODALIDAD]],Actividad[[#All],[TIPO]:[Segunda]],3,0))</f>
        <v>5</v>
      </c>
      <c r="U316" s="162">
        <f>IF(SEGUIMIENTO[[#This Row],[FECHA DE REVISION]]&gt;0,NETWORKDAYS(SEGUIMIENTO[[#This Row],[FECHA DE RECEPCION]],SEGUIMIENTO[[#This Row],[FECHA DE REVISION]],Tablas!$AA$2:$AA$37),"")</f>
        <v>5</v>
      </c>
      <c r="V316" s="162" t="str">
        <f>IFERROR(IF(SEGUIMIENTO[[#This Row],[TIEMPO PARA RESPUESTA / DIAS]]-SEGUIMIENTO[[#This Row],[TIEMPO DE RESPUESTA]]&gt;=0,"OPORTUNA","VENCIDO"),"")</f>
        <v>OPORTUNA</v>
      </c>
      <c r="W316" s="162"/>
    </row>
    <row r="317" spans="1:23">
      <c r="A317" s="162" t="s">
        <v>961</v>
      </c>
      <c r="B317" s="199" t="s">
        <v>962</v>
      </c>
      <c r="C317" s="162" t="s">
        <v>38</v>
      </c>
      <c r="D317" s="162" t="str">
        <f>VLOOKUP(SEGUIMIENTO[[#This Row],[TIPO]],Actividad[#All],2,0)</f>
        <v>Modificación</v>
      </c>
      <c r="E317" s="162" t="s">
        <v>35</v>
      </c>
      <c r="F317" s="162" t="s">
        <v>101</v>
      </c>
      <c r="G317" s="162" t="s">
        <v>29</v>
      </c>
      <c r="H317" s="162" t="s">
        <v>84</v>
      </c>
      <c r="I317" s="162" t="s">
        <v>104</v>
      </c>
      <c r="J317" s="187" t="s">
        <v>388</v>
      </c>
      <c r="K317" s="162" t="s">
        <v>227</v>
      </c>
      <c r="L317" s="162"/>
      <c r="M317" s="162"/>
      <c r="N317" s="162" t="s">
        <v>12</v>
      </c>
      <c r="O317" s="165">
        <v>46164</v>
      </c>
      <c r="P317" s="165">
        <v>46170</v>
      </c>
      <c r="Q317" s="164" t="str" cm="1">
        <f t="array" aca="1" ref="Q317" ca="1">IFERROR(_xlfn.IFS(K317="DEVUELTO","DEVUELTO",K317="APROBADO","APROBADO",K317="CANCELADO","CANCELADO",K317="ASIGNADO",NETWORKDAYS(O317,TODAY(),Tablas!$AA$2:$AA$37)),"")</f>
        <v>DEVUELTO</v>
      </c>
      <c r="R317" s="162" t="str" cm="1">
        <f t="array" aca="1" ref="R317" ca="1">IF(N317="Primera",_xlfn.IFS(Q317="APROBADO","",Q317="CANCELADO","",Q317="DEVUELTO","",(T317-Q317)&gt;=2,"A tiempo",(T317-Q317)&lt;1,"Proximo a Vencer",T317-Q317&lt;0,"Vencido"),_xlfn.IFS(Q317="APROBADO","",Q317="CANCELADO","",Q317="DEVUELTO","",AND(Q317&gt;=0,Q317&lt;=2),"A tiempo",Q317=3,"Proximo a Vencer",Q317&gt;3,"Vencido"))</f>
        <v/>
      </c>
      <c r="S317" s="162" t="s">
        <v>963</v>
      </c>
      <c r="T317" s="162">
        <v>5</v>
      </c>
      <c r="U317" s="162">
        <f>IF(SEGUIMIENTO[[#This Row],[FECHA DE REVISION]]&gt;0,NETWORKDAYS(SEGUIMIENTO[[#This Row],[FECHA DE RECEPCION]],SEGUIMIENTO[[#This Row],[FECHA DE REVISION]],Tablas!$AA$2:$AA$37),"")</f>
        <v>5</v>
      </c>
      <c r="V317" s="162" t="str">
        <f>IFERROR(IF(SEGUIMIENTO[[#This Row],[TIEMPO PARA RESPUESTA / DIAS]]-SEGUIMIENTO[[#This Row],[TIEMPO DE RESPUESTA]]&gt;=0,"OPORTUNA","VENCIDO"),"")</f>
        <v>OPORTUNA</v>
      </c>
      <c r="W317" s="162"/>
    </row>
    <row r="318" spans="1:23">
      <c r="A318" s="162" t="s">
        <v>961</v>
      </c>
      <c r="B318" s="205" t="s">
        <v>962</v>
      </c>
      <c r="C318" s="162" t="s">
        <v>38</v>
      </c>
      <c r="D318" s="162" t="str">
        <f>VLOOKUP(SEGUIMIENTO[[#This Row],[TIPO]],Actividad[#All],2,0)</f>
        <v>Modificación</v>
      </c>
      <c r="E318" s="162" t="s">
        <v>35</v>
      </c>
      <c r="F318" s="162" t="s">
        <v>101</v>
      </c>
      <c r="G318" s="162" t="s">
        <v>29</v>
      </c>
      <c r="H318" s="162" t="s">
        <v>84</v>
      </c>
      <c r="I318" s="162" t="s">
        <v>104</v>
      </c>
      <c r="J318" s="187" t="s">
        <v>388</v>
      </c>
      <c r="K318" s="162" t="s">
        <v>227</v>
      </c>
      <c r="L318" s="162"/>
      <c r="M318" s="162"/>
      <c r="N318" s="162" t="s">
        <v>3</v>
      </c>
      <c r="O318" s="165">
        <v>46191</v>
      </c>
      <c r="P318" s="170">
        <v>46196</v>
      </c>
      <c r="Q318" s="164" t="str" cm="1">
        <f t="array" aca="1" ref="Q318" ca="1">IFERROR(_xlfn.IFS(K318="DEVUELTO","DEVUELTO",K318="APROBADO","APROBADO",K318="CANCELADO","CANCELADO",K318="ASIGNADO",NETWORKDAYS(O318,TODAY(),Tablas!$AA$2:$AA$37)),"")</f>
        <v>DEVUELTO</v>
      </c>
      <c r="R318" s="162" t="str" cm="1">
        <f t="array" aca="1" ref="R318" ca="1">IF(N318="Primera",_xlfn.IFS(Q318="APROBADO","",Q318="CANCELADO","",Q318="DEVUELTO","",(T318-Q318)&gt;=2,"A tiempo",(T318-Q318)&lt;1,"Proximo a Vencer",T318-Q318&lt;0,"Vencido"),_xlfn.IFS(Q318="APROBADO","",Q318="CANCELADO","",Q318="DEVUELTO","",AND(Q318&gt;=0,Q318&lt;=2),"A tiempo",Q318=3,"Proximo a Vencer",Q318&gt;3,"Vencido"))</f>
        <v/>
      </c>
      <c r="S318" s="162" t="s">
        <v>964</v>
      </c>
      <c r="T318" s="162">
        <v>3</v>
      </c>
      <c r="U318" s="162">
        <f>IF(SEGUIMIENTO[[#This Row],[FECHA DE REVISION]]&gt;0,NETWORKDAYS(SEGUIMIENTO[[#This Row],[FECHA DE RECEPCION]],SEGUIMIENTO[[#This Row],[FECHA DE REVISION]],Tablas!$AA$2:$AA$37),"")</f>
        <v>4</v>
      </c>
      <c r="V318" s="162" t="str">
        <f>IFERROR(IF(SEGUIMIENTO[[#This Row],[TIEMPO PARA RESPUESTA / DIAS]]-SEGUIMIENTO[[#This Row],[TIEMPO DE RESPUESTA]]&gt;=0,"OPORTUNA","VENCIDO"),"")</f>
        <v>VENCIDO</v>
      </c>
      <c r="W318" s="162"/>
    </row>
    <row r="319" spans="1:23" s="145" customFormat="1" ht="17.25" customHeight="1">
      <c r="A319" s="172" t="s">
        <v>965</v>
      </c>
      <c r="B319" s="203" t="s">
        <v>966</v>
      </c>
      <c r="C319" s="174" t="s">
        <v>21</v>
      </c>
      <c r="D319" s="174" t="str">
        <f>VLOOKUP(SEGUIMIENTO[[#This Row],[TIPO]],Actividad[#All],2,0)</f>
        <v>Modificación</v>
      </c>
      <c r="E319" s="174" t="s">
        <v>35</v>
      </c>
      <c r="F319" s="174" t="s">
        <v>89</v>
      </c>
      <c r="G319" s="174" t="s">
        <v>29</v>
      </c>
      <c r="H319" s="174" t="s">
        <v>84</v>
      </c>
      <c r="I319" s="174" t="s">
        <v>50</v>
      </c>
      <c r="J319" s="174" t="s">
        <v>389</v>
      </c>
      <c r="K319" s="162" t="s">
        <v>223</v>
      </c>
      <c r="L319" s="174"/>
      <c r="M319" s="175">
        <v>46169</v>
      </c>
      <c r="N319" s="174" t="s">
        <v>12</v>
      </c>
      <c r="O319" s="175">
        <v>46168</v>
      </c>
      <c r="P319" s="175">
        <v>46169</v>
      </c>
      <c r="Q319" s="164" t="str" cm="1">
        <f t="array" aca="1" ref="Q319" ca="1">IFERROR(_xlfn.IFS(K319="DEVUELTO","DEVUELTO",K319="APROBADO","APROBADO",K319="CANCELADO","CANCELADO",K319="ASIGNADO",NETWORKDAYS(O319,TODAY(),Tablas!$AA$2:$AA$37)),"")</f>
        <v>APROBADO</v>
      </c>
      <c r="R319" s="174" t="str" cm="1">
        <f t="array" aca="1" ref="R319" ca="1">IF(N319="Primera",_xlfn.IFS(Q319="APROBADO","",Q319="CANCELADO","",Q319="DEVUELTO","",(T319-Q319)&gt;=2,"A tiempo",(T319-Q319)&lt;1,"Proximo a Vencer",T319-Q319&lt;0,"Vencido"),_xlfn.IFS(Q319="APROBADO","",Q319="CANCELADO","",Q319="DEVUELTO","",AND(Q319&gt;=0,Q319&lt;=2),"A tiempo",Q319=3,"Proximo a Vencer",Q319&gt;3,"Vencido"))</f>
        <v/>
      </c>
      <c r="S319" s="66" t="s">
        <v>450</v>
      </c>
      <c r="T319" s="174">
        <f>IF(SEGUIMIENTO[[#This Row],[REVISION]]="Primera",VLOOKUP(SEGUIMIENTO[[#This Row],[MODALIDAD]],Actividad[[#All],[TIPO]:[Tiempo Respuesta]],2,0),VLOOKUP(SEGUIMIENTO[[#This Row],[MODALIDAD]],Actividad[[#All],[TIPO]:[Segunda]],3,0))</f>
        <v>3</v>
      </c>
      <c r="U319" s="174">
        <f>IF(SEGUIMIENTO[[#This Row],[FECHA DE REVISION]]&gt;0,NETWORKDAYS(SEGUIMIENTO[[#This Row],[FECHA DE RECEPCION]],SEGUIMIENTO[[#This Row],[FECHA DE REVISION]],Tablas!$AA$2:$AA$37),"")</f>
        <v>2</v>
      </c>
      <c r="V319" s="174" t="str">
        <f>IFERROR(IF(SEGUIMIENTO[[#This Row],[TIEMPO PARA RESPUESTA / DIAS]]-SEGUIMIENTO[[#This Row],[TIEMPO DE RESPUESTA]]&gt;=0,"OPORTUNA","VENCIDO"),"")</f>
        <v>OPORTUNA</v>
      </c>
      <c r="W319" s="174"/>
    </row>
    <row r="320" spans="1:23">
      <c r="A320" s="162" t="s">
        <v>651</v>
      </c>
      <c r="B320" s="199" t="s">
        <v>652</v>
      </c>
      <c r="C320" s="162" t="s">
        <v>166</v>
      </c>
      <c r="D320" s="162" t="str">
        <f>VLOOKUP(SEGUIMIENTO[[#This Row],[TIPO]],Actividad[#All],2,0)</f>
        <v>Proceso</v>
      </c>
      <c r="E320" s="162" t="s">
        <v>36</v>
      </c>
      <c r="F320" s="162" t="s">
        <v>90</v>
      </c>
      <c r="G320" s="162" t="s">
        <v>30</v>
      </c>
      <c r="H320" s="162" t="s">
        <v>98</v>
      </c>
      <c r="I320" s="162" t="s">
        <v>39</v>
      </c>
      <c r="J320" s="187" t="s">
        <v>317</v>
      </c>
      <c r="K320" s="162" t="s">
        <v>227</v>
      </c>
      <c r="L320" s="162"/>
      <c r="M320" s="162"/>
      <c r="N320" s="162" t="s">
        <v>12</v>
      </c>
      <c r="O320" s="165">
        <v>46167</v>
      </c>
      <c r="P320" s="165">
        <v>46170</v>
      </c>
      <c r="Q320" s="164" t="str" cm="1">
        <f t="array" aca="1" ref="Q320" ca="1">IFERROR(_xlfn.IFS(K320="DEVUELTO","DEVUELTO",K320="APROBADO","APROBADO",K320="CANCELADO","CANCELADO",K320="ASIGNADO",NETWORKDAYS(O320,TODAY(),Tablas!$AA$2:$AA$37)),"")</f>
        <v>DEVUELTO</v>
      </c>
      <c r="R320" s="162" t="str" cm="1">
        <f t="array" aca="1" ref="R320" ca="1">IF(N320="Primera",_xlfn.IFS(Q320="APROBADO","",Q320="CANCELADO","",Q320="DEVUELTO","",(T320-Q320)&gt;=2,"A tiempo",(T320-Q320)=1,"Proximo a Vencer",T320-Q320&lt;0,"Vencido"),_xlfn.IFS(Q320="APROBADO","",Q320="CANCELADO","",Q320="DEVUELTO","",AND(Q320&gt;=0,Q320&lt;=2),"A tiempo",Q320=3,"Proximo a Vencer",Q320&gt;3,"Vencido"))</f>
        <v/>
      </c>
      <c r="S320" s="162" t="s">
        <v>967</v>
      </c>
      <c r="T320" s="162">
        <f>IF(SEGUIMIENTO[[#This Row],[REVISION]]="Primera",VLOOKUP(SEGUIMIENTO[[#This Row],[MODALIDAD]],Actividad[[#All],[TIPO]:[Tiempo Respuesta]],2,0),VLOOKUP(SEGUIMIENTO[[#This Row],[MODALIDAD]],Actividad[[#All],[TIPO]:[Segunda]],3,0))</f>
        <v>5</v>
      </c>
      <c r="U320" s="162">
        <f>IF(SEGUIMIENTO[[#This Row],[FECHA DE REVISION]]&gt;0,NETWORKDAYS(SEGUIMIENTO[[#This Row],[FECHA DE RECEPCION]],SEGUIMIENTO[[#This Row],[FECHA DE REVISION]],Tablas!$AA$2:$AA$37),"")</f>
        <v>4</v>
      </c>
      <c r="V320" s="162" t="str">
        <f>IFERROR(IF(SEGUIMIENTO[[#This Row],[TIEMPO PARA RESPUESTA / DIAS]]-SEGUIMIENTO[[#This Row],[TIEMPO DE RESPUESTA]]&gt;=0,"OPORTUNA","VENCIDO"),"")</f>
        <v>OPORTUNA</v>
      </c>
      <c r="W320" s="162"/>
    </row>
    <row r="321" spans="1:23">
      <c r="A321" s="162" t="s">
        <v>651</v>
      </c>
      <c r="B321" s="199" t="s">
        <v>652</v>
      </c>
      <c r="C321" s="162" t="s">
        <v>166</v>
      </c>
      <c r="D321" t="str">
        <f>VLOOKUP(SEGUIMIENTO[[#This Row],[TIPO]],Actividad[#All],2,0)</f>
        <v>Proceso</v>
      </c>
      <c r="E321" s="162" t="s">
        <v>36</v>
      </c>
      <c r="F321" s="162" t="s">
        <v>90</v>
      </c>
      <c r="G321" s="162" t="s">
        <v>30</v>
      </c>
      <c r="H321" s="162" t="s">
        <v>98</v>
      </c>
      <c r="I321" s="162" t="s">
        <v>39</v>
      </c>
      <c r="J321" s="187" t="s">
        <v>317</v>
      </c>
      <c r="K321" s="162" t="s">
        <v>227</v>
      </c>
      <c r="L321" s="162"/>
      <c r="M321" s="162"/>
      <c r="N321" s="162" t="s">
        <v>3</v>
      </c>
      <c r="O321" s="165">
        <v>46177</v>
      </c>
      <c r="P321" s="165">
        <v>46177</v>
      </c>
      <c r="Q321" s="164" t="str" cm="1">
        <f t="array" aca="1" ref="Q321" ca="1">IFERROR(_xlfn.IFS(K321="DEVUELTO","DEVUELTO",K321="APROBADO","APROBADO",K321="CANCELADO","CANCELADO",K321="ASIGNADO",NETWORKDAYS(O321,TODAY(),Tablas!$AA$2:$AA$37)),"")</f>
        <v>DEVUELTO</v>
      </c>
      <c r="R321" s="162" t="str" cm="1">
        <f t="array" aca="1" ref="R321" ca="1">IF(N321="Primera",_xlfn.IFS(Q321="APROBADO","",Q321="CANCELADO","",Q321="DEVUELTO","",(T321-Q321)&gt;=2,"A tiempo",(T321-Q321)&lt;1,"Proximo a Vencer",T321-Q321&lt;0,"Vencido"),_xlfn.IFS(Q321="APROBADO","",Q321="CANCELADO","",Q321="DEVUELTO","",AND(Q321&gt;=0,Q321&lt;=2),"A tiempo",Q321=3,"Proximo a Vencer",Q321&gt;3,"Vencido"))</f>
        <v/>
      </c>
      <c r="S321" s="162" t="s">
        <v>968</v>
      </c>
      <c r="T321" s="162">
        <f>IF(SEGUIMIENTO[[#This Row],[REVISION]]="Primera",VLOOKUP(SEGUIMIENTO[[#This Row],[MODALIDAD]],Actividad[[#All],[TIPO]:[Tiempo Respuesta]],2,0),VLOOKUP(SEGUIMIENTO[[#This Row],[MODALIDAD]],Actividad[[#All],[TIPO]:[Segunda]],3,0))</f>
        <v>3</v>
      </c>
      <c r="U321" s="162">
        <f>IF(SEGUIMIENTO[[#This Row],[FECHA DE REVISION]]&gt;0,NETWORKDAYS(SEGUIMIENTO[[#This Row],[FECHA DE RECEPCION]],SEGUIMIENTO[[#This Row],[FECHA DE REVISION]],Tablas!$AA$2:$AA$37),"")</f>
        <v>1</v>
      </c>
      <c r="V321" s="162" t="str">
        <f>IFERROR(IF(SEGUIMIENTO[[#This Row],[TIEMPO PARA RESPUESTA / DIAS]]-SEGUIMIENTO[[#This Row],[TIEMPO DE RESPUESTA]]&gt;=0,"OPORTUNA","VENCIDO"),"")</f>
        <v>OPORTUNA</v>
      </c>
      <c r="W321" s="162" t="s">
        <v>969</v>
      </c>
    </row>
    <row r="322" spans="1:23">
      <c r="A322" s="162" t="s">
        <v>651</v>
      </c>
      <c r="B322" s="199" t="s">
        <v>652</v>
      </c>
      <c r="C322" s="162" t="s">
        <v>166</v>
      </c>
      <c r="D322" t="str">
        <f>VLOOKUP(SEGUIMIENTO[[#This Row],[TIPO]],Actividad[#All],2,0)</f>
        <v>Proceso</v>
      </c>
      <c r="E322" s="162" t="s">
        <v>36</v>
      </c>
      <c r="F322" s="162" t="s">
        <v>90</v>
      </c>
      <c r="G322" s="162" t="s">
        <v>30</v>
      </c>
      <c r="H322" s="162" t="s">
        <v>98</v>
      </c>
      <c r="I322" s="162" t="s">
        <v>39</v>
      </c>
      <c r="J322" s="187" t="s">
        <v>317</v>
      </c>
      <c r="K322" s="162" t="s">
        <v>223</v>
      </c>
      <c r="L322" s="162"/>
      <c r="M322" s="165">
        <v>46178</v>
      </c>
      <c r="N322" s="162" t="s">
        <v>175</v>
      </c>
      <c r="O322" s="165">
        <v>46178</v>
      </c>
      <c r="P322" s="165">
        <v>46178</v>
      </c>
      <c r="Q322" s="164" t="str" cm="1">
        <f t="array" aca="1" ref="Q322" ca="1">IFERROR(_xlfn.IFS(K322="DEVUELTO","DEVUELTO",K322="APROBADO","APROBADO",K322="CANCELADO","CANCELADO",K322="ASIGNADO",NETWORKDAYS(O322,TODAY(),Tablas!$AA$2:$AA$37)),"")</f>
        <v>APROBADO</v>
      </c>
      <c r="R322" s="162" t="str" cm="1">
        <f t="array" aca="1" ref="R322" ca="1">IF(N322="Primera",_xlfn.IFS(Q322="APROBADO","",Q322="CANCELADO","",Q322="DEVUELTO","",(T322-Q322)&gt;=2,"A tiempo",(T322-Q322)&lt;1,"Proximo a Vencer",T322-Q322&lt;0,"Vencido"),_xlfn.IFS(Q322="APROBADO","",Q322="CANCELADO","",Q322="DEVUELTO","",AND(Q322&gt;=0,Q322&lt;=2),"A tiempo",Q322=3,"Proximo a Vencer",Q322&gt;3,"Vencido"))</f>
        <v/>
      </c>
      <c r="S322" s="162" t="s">
        <v>970</v>
      </c>
      <c r="T322" s="162">
        <f>IF(SEGUIMIENTO[[#This Row],[REVISION]]="Primera",VLOOKUP(SEGUIMIENTO[[#This Row],[MODALIDAD]],Actividad[[#All],[TIPO]:[Tiempo Respuesta]],2,0),VLOOKUP(SEGUIMIENTO[[#This Row],[MODALIDAD]],Actividad[[#All],[TIPO]:[Segunda]],3,0))</f>
        <v>3</v>
      </c>
      <c r="U322" s="162">
        <f>IF(SEGUIMIENTO[[#This Row],[FECHA DE REVISION]]&gt;0,NETWORKDAYS(SEGUIMIENTO[[#This Row],[FECHA DE RECEPCION]],SEGUIMIENTO[[#This Row],[FECHA DE REVISION]],Tablas!$AA$2:$AA$37),"")</f>
        <v>1</v>
      </c>
      <c r="V322" s="162" t="str">
        <f>IFERROR(IF(SEGUIMIENTO[[#This Row],[TIEMPO PARA RESPUESTA / DIAS]]-SEGUIMIENTO[[#This Row],[TIEMPO DE RESPUESTA]]&gt;=0,"OPORTUNA","VENCIDO"),"")</f>
        <v>OPORTUNA</v>
      </c>
      <c r="W322" s="162"/>
    </row>
    <row r="323" spans="1:23">
      <c r="A323" s="162" t="s">
        <v>971</v>
      </c>
      <c r="B323" s="199" t="s">
        <v>972</v>
      </c>
      <c r="C323" s="162" t="s">
        <v>166</v>
      </c>
      <c r="D323" s="162" t="str">
        <f>VLOOKUP(SEGUIMIENTO[[#This Row],[TIPO]],Actividad[#All],2,0)</f>
        <v>Proceso</v>
      </c>
      <c r="E323" s="162" t="s">
        <v>36</v>
      </c>
      <c r="F323" s="162" t="s">
        <v>169</v>
      </c>
      <c r="G323" s="162" t="s">
        <v>26</v>
      </c>
      <c r="H323" s="162" t="s">
        <v>95</v>
      </c>
      <c r="I323" s="162" t="s">
        <v>64</v>
      </c>
      <c r="J323" s="187" t="s">
        <v>390</v>
      </c>
      <c r="K323" s="162" t="s">
        <v>227</v>
      </c>
      <c r="L323" s="162"/>
      <c r="M323" s="162"/>
      <c r="N323" s="162" t="s">
        <v>12</v>
      </c>
      <c r="O323" s="165">
        <v>46168</v>
      </c>
      <c r="P323" s="165">
        <v>46174</v>
      </c>
      <c r="Q323" s="164" t="str" cm="1">
        <f t="array" aca="1" ref="Q323" ca="1">IFERROR(_xlfn.IFS(K323="DEVUELTO","DEVUELTO",K323="APROBADO","APROBADO",K323="CANCELADO","CANCELADO",K323="ASIGNADO",NETWORKDAYS(O323,TODAY(),Tablas!$AA$2:$AA$37)),"")</f>
        <v>DEVUELTO</v>
      </c>
      <c r="R323" s="162" t="str" cm="1">
        <f t="array" aca="1" ref="R323" ca="1">IF(N323="Primera",_xlfn.IFS(Q323="APROBADO","",Q323="CANCELADO","",Q323="DEVUELTO","",(T323-Q323)&gt;=2,"A tiempo",(T323-Q323)&lt;1,"Proximo a Vencer",T323-Q323&lt;0,"Vencido"),_xlfn.IFS(Q323="APROBADO","",Q323="CANCELADO","",Q323="DEVUELTO","",AND(Q323&gt;=0,Q323&lt;=2),"A tiempo",Q323=3,"Proximo a Vencer",Q323&gt;3,"Vencido"))</f>
        <v/>
      </c>
      <c r="S323" s="162" t="s">
        <v>973</v>
      </c>
      <c r="T323" s="162">
        <f>IF(SEGUIMIENTO[[#This Row],[REVISION]]="Primera",VLOOKUP(SEGUIMIENTO[[#This Row],[MODALIDAD]],Actividad[[#All],[TIPO]:[Tiempo Respuesta]],2,0),VLOOKUP(SEGUIMIENTO[[#This Row],[MODALIDAD]],Actividad[[#All],[TIPO]:[Segunda]],3,0))</f>
        <v>5</v>
      </c>
      <c r="U323" s="162">
        <f>IF(SEGUIMIENTO[[#This Row],[FECHA DE REVISION]]&gt;0,NETWORKDAYS(SEGUIMIENTO[[#This Row],[FECHA DE RECEPCION]],SEGUIMIENTO[[#This Row],[FECHA DE REVISION]],Tablas!$AA$2:$AA$37),"")</f>
        <v>5</v>
      </c>
      <c r="V323" s="162" t="str">
        <f>IFERROR(IF(SEGUIMIENTO[[#This Row],[TIEMPO PARA RESPUESTA / DIAS]]-SEGUIMIENTO[[#This Row],[TIEMPO DE RESPUESTA]]&gt;=0,"OPORTUNA","VENCIDO"),"")</f>
        <v>OPORTUNA</v>
      </c>
      <c r="W323" s="162"/>
    </row>
    <row r="324" spans="1:23">
      <c r="A324" s="162" t="s">
        <v>971</v>
      </c>
      <c r="B324" s="199" t="s">
        <v>972</v>
      </c>
      <c r="C324" s="162" t="s">
        <v>166</v>
      </c>
      <c r="D324" s="162" t="str">
        <f>VLOOKUP(SEGUIMIENTO[[#This Row],[TIPO]],Actividad[#All],2,0)</f>
        <v>Proceso</v>
      </c>
      <c r="E324" s="162" t="s">
        <v>36</v>
      </c>
      <c r="F324" s="162" t="s">
        <v>169</v>
      </c>
      <c r="G324" s="162" t="s">
        <v>26</v>
      </c>
      <c r="H324" s="162" t="s">
        <v>95</v>
      </c>
      <c r="I324" s="162" t="s">
        <v>64</v>
      </c>
      <c r="J324" s="187" t="s">
        <v>390</v>
      </c>
      <c r="K324" s="162" t="s">
        <v>227</v>
      </c>
      <c r="L324" s="162"/>
      <c r="M324" s="162"/>
      <c r="N324" s="162" t="s">
        <v>3</v>
      </c>
      <c r="O324" s="165">
        <v>46182</v>
      </c>
      <c r="P324" s="165">
        <v>46184</v>
      </c>
      <c r="Q324" s="164" t="str" cm="1">
        <f t="array" aca="1" ref="Q324" ca="1">IFERROR(_xlfn.IFS(K324="DEVUELTO","DEVUELTO",K324="APROBADO","APROBADO",K324="CANCELADO","CANCELADO",K324="ASIGNADO",NETWORKDAYS(O324,TODAY(),Tablas!$AA$2:$AA$37)),"")</f>
        <v>DEVUELTO</v>
      </c>
      <c r="R324" s="162" t="str" cm="1">
        <f t="array" aca="1" ref="R324" ca="1">IF(N324="Primera",_xlfn.IFS(Q324="APROBADO","",Q324="CANCELADO","",Q324="DEVUELTO","",(T324-Q324)&gt;=2,"A tiempo",(T324-Q324)&lt;1,"Proximo a Vencer",T324-Q324&lt;0,"Vencido"),_xlfn.IFS(Q324="APROBADO","",Q324="CANCELADO","",Q324="DEVUELTO","",AND(Q324&gt;=0,Q324&lt;=2),"A tiempo",Q324=3,"Proximo a Vencer",Q324&gt;3,"Vencido"))</f>
        <v/>
      </c>
      <c r="S324" s="162" t="s">
        <v>974</v>
      </c>
      <c r="T324" s="162">
        <f>IF(SEGUIMIENTO[[#This Row],[REVISION]]="Primera",VLOOKUP(SEGUIMIENTO[[#This Row],[MODALIDAD]],Actividad[[#All],[TIPO]:[Tiempo Respuesta]],2,0),VLOOKUP(SEGUIMIENTO[[#This Row],[MODALIDAD]],Actividad[[#All],[TIPO]:[Segunda]],3,0))</f>
        <v>3</v>
      </c>
      <c r="U324" s="162">
        <f>IF(SEGUIMIENTO[[#This Row],[FECHA DE REVISION]]&gt;0,NETWORKDAYS(SEGUIMIENTO[[#This Row],[FECHA DE RECEPCION]],SEGUIMIENTO[[#This Row],[FECHA DE REVISION]],Tablas!$AA$2:$AA$37),"")</f>
        <v>3</v>
      </c>
      <c r="V324" s="162" t="str">
        <f>IFERROR(IF(SEGUIMIENTO[[#This Row],[TIEMPO PARA RESPUESTA / DIAS]]-SEGUIMIENTO[[#This Row],[TIEMPO DE RESPUESTA]]&gt;=0,"OPORTUNA","VENCIDO"),"")</f>
        <v>OPORTUNA</v>
      </c>
      <c r="W324" s="162"/>
    </row>
    <row r="325" spans="1:23">
      <c r="A325" s="162" t="s">
        <v>971</v>
      </c>
      <c r="B325" s="199" t="s">
        <v>972</v>
      </c>
      <c r="C325" s="162" t="s">
        <v>166</v>
      </c>
      <c r="D325" s="162" t="str">
        <f>VLOOKUP(SEGUIMIENTO[[#This Row],[TIPO]],Actividad[#All],2,0)</f>
        <v>Proceso</v>
      </c>
      <c r="E325" s="162" t="s">
        <v>36</v>
      </c>
      <c r="F325" s="162" t="s">
        <v>169</v>
      </c>
      <c r="G325" s="162" t="s">
        <v>26</v>
      </c>
      <c r="H325" s="162" t="s">
        <v>95</v>
      </c>
      <c r="I325" s="162" t="s">
        <v>64</v>
      </c>
      <c r="J325" s="187" t="s">
        <v>390</v>
      </c>
      <c r="K325" s="162" t="s">
        <v>227</v>
      </c>
      <c r="L325" s="162"/>
      <c r="M325" s="162"/>
      <c r="N325" s="162" t="s">
        <v>175</v>
      </c>
      <c r="O325" s="165">
        <v>46190</v>
      </c>
      <c r="P325" s="165">
        <v>46195</v>
      </c>
      <c r="Q325" s="152" t="str" cm="1">
        <f t="array" aca="1" ref="Q325" ca="1">IFERROR(_xlfn.IFS(K325="DEVUELTO","DEVUELTO",K325="APROBADO","APROBADO",K325="CANCELADO","CANCELADO",K325="ASIGNADO",NETWORKDAYS(O325,TODAY(),Tablas!$AA$2:$AA$37)),"")</f>
        <v>DEVUELTO</v>
      </c>
      <c r="R325" s="162" t="str" cm="1">
        <f t="array" aca="1" ref="R325" ca="1">IF(N325="Primera",_xlfn.IFS(Q325="APROBADO","",Q325="CANCELADO","",Q325="DEVUELTO","",(T325-Q325)&gt;=2,"A tiempo",(T325-Q325)&lt;1,"Proximo a Vencer",T325-Q325&lt;0,"Vencido"),_xlfn.IFS(Q325="APROBADO","",Q325="CANCELADO","",Q325="DEVUELTO","",AND(Q325&gt;=0,Q325&lt;=2),"A tiempo",Q325=3,"Proximo a Vencer",Q325&gt;3,"Vencido"))</f>
        <v/>
      </c>
      <c r="S325" s="162" t="s">
        <v>975</v>
      </c>
      <c r="T325" s="162">
        <f>IF(SEGUIMIENTO[[#This Row],[REVISION]]="Primera",VLOOKUP(SEGUIMIENTO[[#This Row],[MODALIDAD]],Actividad[[#All],[TIPO]:[Tiempo Respuesta]],2,0),VLOOKUP(SEGUIMIENTO[[#This Row],[MODALIDAD]],Actividad[[#All],[TIPO]:[Segunda]],3,0))</f>
        <v>3</v>
      </c>
      <c r="U325" s="162">
        <f>IF(SEGUIMIENTO[[#This Row],[FECHA DE REVISION]]&gt;0,NETWORKDAYS(SEGUIMIENTO[[#This Row],[FECHA DE RECEPCION]],SEGUIMIENTO[[#This Row],[FECHA DE REVISION]],Tablas!$AA$2:$AA$37),"")</f>
        <v>4</v>
      </c>
      <c r="V325" s="162" t="str">
        <f>IFERROR(IF(SEGUIMIENTO[[#This Row],[TIEMPO PARA RESPUESTA / DIAS]]-SEGUIMIENTO[[#This Row],[TIEMPO DE RESPUESTA]]&gt;=0,"OPORTUNA","VENCIDO"),"")</f>
        <v>VENCIDO</v>
      </c>
      <c r="W325" s="162"/>
    </row>
    <row r="326" spans="1:23">
      <c r="A326" s="162" t="s">
        <v>971</v>
      </c>
      <c r="B326" s="199" t="s">
        <v>972</v>
      </c>
      <c r="C326" s="162" t="s">
        <v>166</v>
      </c>
      <c r="D326" s="162" t="str">
        <f>VLOOKUP(SEGUIMIENTO[[#This Row],[TIPO]],Actividad[#All],2,0)</f>
        <v>Proceso</v>
      </c>
      <c r="E326" s="162" t="s">
        <v>36</v>
      </c>
      <c r="F326" s="162" t="s">
        <v>169</v>
      </c>
      <c r="G326" s="162" t="s">
        <v>26</v>
      </c>
      <c r="H326" s="162" t="s">
        <v>95</v>
      </c>
      <c r="I326" s="162" t="s">
        <v>64</v>
      </c>
      <c r="J326" s="187" t="s">
        <v>390</v>
      </c>
      <c r="K326" s="162" t="s">
        <v>223</v>
      </c>
      <c r="L326" s="162"/>
      <c r="M326" s="165">
        <v>46196</v>
      </c>
      <c r="N326" s="162" t="s">
        <v>179</v>
      </c>
      <c r="O326" s="165">
        <v>46196</v>
      </c>
      <c r="P326" s="165">
        <v>46196</v>
      </c>
      <c r="Q326" s="152" t="str" cm="1">
        <f t="array" aca="1" ref="Q326" ca="1">IFERROR(_xlfn.IFS(K326="DEVUELTO","DEVUELTO",K326="APROBADO","APROBADO",K326="CANCELADO","CANCELADO",K326="ASIGNADO",NETWORKDAYS(O326,TODAY(),Tablas!$AA$2:$AA$37)),"")</f>
        <v>APROBADO</v>
      </c>
      <c r="R326" s="162" t="str" cm="1">
        <f t="array" aca="1" ref="R326" ca="1">IF(N326="Primera",_xlfn.IFS(Q326="APROBADO","",Q326="CANCELADO","",Q326="DEVUELTO","",(T326-Q326)&gt;=2,"A tiempo",(T326-Q326)&lt;1,"Proximo a Vencer",T326-Q326&lt;0,"Vencido"),_xlfn.IFS(Q326="APROBADO","",Q326="CANCELADO","",Q326="DEVUELTO","",AND(Q326&gt;=0,Q326&lt;=2),"A tiempo",Q326=3,"Proximo a Vencer",Q326&gt;3,"Vencido"))</f>
        <v/>
      </c>
      <c r="S326" s="162" t="s">
        <v>976</v>
      </c>
      <c r="T326" s="162">
        <f>IF(SEGUIMIENTO[[#This Row],[REVISION]]="Primera",VLOOKUP(SEGUIMIENTO[[#This Row],[MODALIDAD]],Actividad[[#All],[TIPO]:[Tiempo Respuesta]],2,0),VLOOKUP(SEGUIMIENTO[[#This Row],[MODALIDAD]],Actividad[[#All],[TIPO]:[Segunda]],3,0))</f>
        <v>3</v>
      </c>
      <c r="U326" s="162">
        <f>IF(SEGUIMIENTO[[#This Row],[FECHA DE REVISION]]&gt;0,NETWORKDAYS(SEGUIMIENTO[[#This Row],[FECHA DE RECEPCION]],SEGUIMIENTO[[#This Row],[FECHA DE REVISION]],Tablas!$AA$2:$AA$37),"")</f>
        <v>1</v>
      </c>
      <c r="V326" s="162" t="str">
        <f>IFERROR(IF(SEGUIMIENTO[[#This Row],[TIEMPO PARA RESPUESTA / DIAS]]-SEGUIMIENTO[[#This Row],[TIEMPO DE RESPUESTA]]&gt;=0,"OPORTUNA","VENCIDO"),"")</f>
        <v>OPORTUNA</v>
      </c>
      <c r="W326" s="162"/>
    </row>
    <row r="327" spans="1:23">
      <c r="A327" s="162" t="s">
        <v>977</v>
      </c>
      <c r="B327" s="202" t="s">
        <v>978</v>
      </c>
      <c r="C327" s="162" t="s">
        <v>37</v>
      </c>
      <c r="D327" s="162" t="str">
        <f>VLOOKUP(SEGUIMIENTO[[#This Row],[TIPO]],Actividad[#All],2,0)</f>
        <v>Liquidación</v>
      </c>
      <c r="E327" s="162" t="s">
        <v>37</v>
      </c>
      <c r="F327" s="162" t="s">
        <v>62</v>
      </c>
      <c r="G327" s="162" t="s">
        <v>27</v>
      </c>
      <c r="H327" s="162" t="s">
        <v>53</v>
      </c>
      <c r="I327" s="162" t="s">
        <v>22</v>
      </c>
      <c r="J327" s="187" t="s">
        <v>391</v>
      </c>
      <c r="K327" s="162" t="s">
        <v>227</v>
      </c>
      <c r="L327" s="162"/>
      <c r="M327" s="162"/>
      <c r="N327" s="162" t="s">
        <v>12</v>
      </c>
      <c r="O327" s="165">
        <v>46169</v>
      </c>
      <c r="P327" s="165">
        <v>46176</v>
      </c>
      <c r="Q327" s="164" t="str" cm="1">
        <f t="array" aca="1" ref="Q327" ca="1">IFERROR(_xlfn.IFS(K327="DEVUELTO","DEVUELTO",K327="APROBADO","APROBADO",K327="CANCELADO","CANCELADO",K327="ASIGNADO",NETWORKDAYS(O327,TODAY(),Tablas!$AA$2:$AA$37)),"")</f>
        <v>DEVUELTO</v>
      </c>
      <c r="R327" s="162" t="str" cm="1">
        <f t="array" aca="1" ref="R327" ca="1">IF(N327="Primera",_xlfn.IFS(Q327="APROBADO","",Q327="CANCELADO","",Q327="DEVUELTO","",(T327-Q327)&gt;=2,"A tiempo",(T327-Q327)=1,"Proximo a Vencer",T327-Q327&lt;0,"Vencido"),_xlfn.IFS(Q327="APROBADO","",Q327="CANCELADO","",Q327="DEVUELTO","",AND(Q327&gt;=0,Q327&lt;=2),"A tiempo",Q327=3,"Proximo a Vencer",Q327&gt;3,"Vencido"))</f>
        <v/>
      </c>
      <c r="S327" s="162" t="s">
        <v>979</v>
      </c>
      <c r="T327" s="162">
        <f>IF(SEGUIMIENTO[[#This Row],[REVISION]]="Primera",VLOOKUP(SEGUIMIENTO[[#This Row],[MODALIDAD]],Actividad[[#All],[TIPO]:[Tiempo Respuesta]],2,0),VLOOKUP(SEGUIMIENTO[[#This Row],[MODALIDAD]],Actividad[[#All],[TIPO]:[Segunda]],3,0))</f>
        <v>2</v>
      </c>
      <c r="U327" s="162">
        <f>IF(SEGUIMIENTO[[#This Row],[FECHA DE REVISION]]&gt;0,NETWORKDAYS(SEGUIMIENTO[[#This Row],[FECHA DE RECEPCION]],SEGUIMIENTO[[#This Row],[FECHA DE REVISION]],Tablas!$AA$2:$AA$37),"")</f>
        <v>6</v>
      </c>
      <c r="V327" s="162" t="str">
        <f>IFERROR(IF(SEGUIMIENTO[[#This Row],[TIEMPO PARA RESPUESTA / DIAS]]-SEGUIMIENTO[[#This Row],[TIEMPO DE RESPUESTA]]&gt;=0,"OPORTUNA","VENCIDO"),"")</f>
        <v>VENCIDO</v>
      </c>
      <c r="W327" s="162"/>
    </row>
    <row r="328" spans="1:23">
      <c r="A328" s="162" t="s">
        <v>977</v>
      </c>
      <c r="B328" s="202" t="s">
        <v>978</v>
      </c>
      <c r="C328" s="162" t="s">
        <v>37</v>
      </c>
      <c r="D328" s="162" t="str">
        <f>VLOOKUP(SEGUIMIENTO[[#This Row],[TIPO]],Actividad[#All],2,0)</f>
        <v>Liquidación</v>
      </c>
      <c r="E328" s="162" t="s">
        <v>37</v>
      </c>
      <c r="F328" s="162" t="s">
        <v>62</v>
      </c>
      <c r="G328" s="162" t="s">
        <v>27</v>
      </c>
      <c r="H328" s="162" t="s">
        <v>53</v>
      </c>
      <c r="I328" s="162" t="s">
        <v>22</v>
      </c>
      <c r="J328" s="187" t="s">
        <v>391</v>
      </c>
      <c r="K328" s="162" t="s">
        <v>223</v>
      </c>
      <c r="L328" s="162"/>
      <c r="M328" s="162"/>
      <c r="N328" s="162" t="s">
        <v>3</v>
      </c>
      <c r="O328" s="165">
        <v>46185</v>
      </c>
      <c r="P328" s="165">
        <v>46190</v>
      </c>
      <c r="Q328" s="164" t="str" cm="1">
        <f t="array" aca="1" ref="Q328" ca="1">IFERROR(_xlfn.IFS(K328="DEVUELTO","DEVUELTO",K328="APROBADO","APROBADO",K328="CANCELADO","CANCELADO",K328="ASIGNADO",NETWORKDAYS(O328,TODAY(),Tablas!$AA$2:$AA$37)),"")</f>
        <v>APROBADO</v>
      </c>
      <c r="R328" s="162" t="str" cm="1">
        <f t="array" aca="1" ref="R328" ca="1">IF(N328="Primera",_xlfn.IFS(Q328="APROBADO","",Q328="CANCELADO","",Q328="DEVUELTO","",(T328-Q328)&gt;=2,"A tiempo",(T328-Q328)=1,"Proximo a Vencer",T328-Q328&lt;0,"Vencido"),_xlfn.IFS(Q328="APROBADO","",Q328="CANCELADO","",Q328="DEVUELTO","",AND(Q328&gt;=0,Q328&lt;=2),"A tiempo",Q328=3,"Proximo a Vencer",Q328&gt;3,"Vencido"))</f>
        <v/>
      </c>
      <c r="S328" s="162" t="s">
        <v>980</v>
      </c>
      <c r="T328" s="162">
        <f>IF(SEGUIMIENTO[[#This Row],[REVISION]]="Primera",VLOOKUP(SEGUIMIENTO[[#This Row],[MODALIDAD]],Actividad[[#All],[TIPO]:[Tiempo Respuesta]],2,0),VLOOKUP(SEGUIMIENTO[[#This Row],[MODALIDAD]],Actividad[[#All],[TIPO]:[Segunda]],3,0))</f>
        <v>1</v>
      </c>
      <c r="U328" s="162">
        <f>IF(SEGUIMIENTO[[#This Row],[FECHA DE REVISION]]&gt;0,NETWORKDAYS(SEGUIMIENTO[[#This Row],[FECHA DE RECEPCION]],SEGUIMIENTO[[#This Row],[FECHA DE REVISION]],Tablas!$AA$2:$AA$37),"")</f>
        <v>3</v>
      </c>
      <c r="V328" s="162" t="str">
        <f>IFERROR(IF(SEGUIMIENTO[[#This Row],[TIEMPO PARA RESPUESTA / DIAS]]-SEGUIMIENTO[[#This Row],[TIEMPO DE RESPUESTA]]&gt;=0,"OPORTUNA","VENCIDO"),"")</f>
        <v>VENCIDO</v>
      </c>
      <c r="W328" s="162"/>
    </row>
    <row r="329" spans="1:23" ht="20.25" customHeight="1">
      <c r="A329" s="162" t="s">
        <v>981</v>
      </c>
      <c r="B329" s="199" t="s">
        <v>982</v>
      </c>
      <c r="C329" s="162" t="s">
        <v>181</v>
      </c>
      <c r="D329" s="162" t="str">
        <f>VLOOKUP(SEGUIMIENTO[[#This Row],[TIPO]],Actividad[#All],2,0)</f>
        <v>Proceso</v>
      </c>
      <c r="E329" s="162" t="s">
        <v>36</v>
      </c>
      <c r="F329" s="162" t="s">
        <v>196</v>
      </c>
      <c r="G329" s="162" t="s">
        <v>26</v>
      </c>
      <c r="H329" s="162" t="s">
        <v>124</v>
      </c>
      <c r="I329" s="162" t="s">
        <v>79</v>
      </c>
      <c r="J329" s="187" t="s">
        <v>392</v>
      </c>
      <c r="K329" s="162" t="s">
        <v>227</v>
      </c>
      <c r="L329" s="162"/>
      <c r="M329" s="162"/>
      <c r="N329" s="162" t="s">
        <v>12</v>
      </c>
      <c r="O329" s="165">
        <v>46170</v>
      </c>
      <c r="P329" s="165">
        <v>46182</v>
      </c>
      <c r="Q329" s="164" t="str" cm="1">
        <f t="array" aca="1" ref="Q329" ca="1">IFERROR(_xlfn.IFS(K329="DEVUELTO","DEVUELTO",K329="APROBADO","APROBADO",K329="CANCELADO","CANCELADO",K329="ASIGNADO",NETWORKDAYS(O329,TODAY(),Tablas!$AA$2:$AA$37)),"")</f>
        <v>DEVUELTO</v>
      </c>
      <c r="R329" s="162" t="str" cm="1">
        <f t="array" aca="1" ref="R329" ca="1">IF(N329="Primera",_xlfn.IFS(Q329="APROBADO","",Q329="CANCELADO","",Q329="DEVUELTO","",(T329-Q329)&gt;=2,"A tiempo",(T329-Q329)=1,"Proximo a Vencer",T329-Q329&lt;0,"Vencido"),_xlfn.IFS(Q329="APROBADO","",Q329="CANCELADO","",Q329="DEVUELTO","",AND(Q329&gt;=0,Q329&lt;=2),"A tiempo",Q329=3,"Proximo a Vencer",Q329&gt;3,"Vencido"))</f>
        <v/>
      </c>
      <c r="S329" s="162" t="s">
        <v>983</v>
      </c>
      <c r="T329" s="162">
        <f>IF(SEGUIMIENTO[[#This Row],[REVISION]]="Primera",VLOOKUP(SEGUIMIENTO[[#This Row],[MODALIDAD]],Actividad[[#All],[TIPO]:[Tiempo Respuesta]],2,0),VLOOKUP(SEGUIMIENTO[[#This Row],[MODALIDAD]],Actividad[[#All],[TIPO]:[Segunda]],3,0))</f>
        <v>5</v>
      </c>
      <c r="U329" s="162">
        <f>IF(SEGUIMIENTO[[#This Row],[FECHA DE REVISION]]&gt;0,NETWORKDAYS(SEGUIMIENTO[[#This Row],[FECHA DE RECEPCION]],SEGUIMIENTO[[#This Row],[FECHA DE REVISION]],Tablas!$AA$2:$AA$37),"")</f>
        <v>8</v>
      </c>
      <c r="V329" s="162" t="str">
        <f>IFERROR(IF(SEGUIMIENTO[[#This Row],[TIEMPO PARA RESPUESTA / DIAS]]-SEGUIMIENTO[[#This Row],[TIEMPO DE RESPUESTA]]&gt;=0,"OPORTUNA","VENCIDO"),"")</f>
        <v>VENCIDO</v>
      </c>
      <c r="W329" s="162"/>
    </row>
    <row r="330" spans="1:23">
      <c r="A330" s="162" t="s">
        <v>984</v>
      </c>
      <c r="B330" s="199" t="s">
        <v>985</v>
      </c>
      <c r="C330" s="162" t="s">
        <v>92</v>
      </c>
      <c r="D330" s="162" t="str">
        <f>VLOOKUP(SEGUIMIENTO[[#This Row],[TIPO]],Actividad[#All],2,0)</f>
        <v>Convenio</v>
      </c>
      <c r="E330" s="162" t="s">
        <v>35</v>
      </c>
      <c r="F330" s="162" t="s">
        <v>75</v>
      </c>
      <c r="G330" s="162" t="s">
        <v>26</v>
      </c>
      <c r="H330" s="162" t="s">
        <v>115</v>
      </c>
      <c r="I330" s="162" t="s">
        <v>93</v>
      </c>
      <c r="J330" s="187" t="s">
        <v>393</v>
      </c>
      <c r="K330" s="162" t="s">
        <v>227</v>
      </c>
      <c r="L330" s="162"/>
      <c r="M330" s="162"/>
      <c r="N330" s="162" t="s">
        <v>12</v>
      </c>
      <c r="O330" s="165">
        <v>46170</v>
      </c>
      <c r="P330" s="165">
        <v>46176</v>
      </c>
      <c r="Q330" s="164" t="str" cm="1">
        <f t="array" aca="1" ref="Q330" ca="1">IFERROR(_xlfn.IFS(K330="DEVUELTO","DEVUELTO",K330="APROBADO","APROBADO",K330="CANCELADO","CANCELADO",K330="ASIGNADO",NETWORKDAYS(O330,TODAY(),Tablas!$AA$2:$AA$37)),"")</f>
        <v>DEVUELTO</v>
      </c>
      <c r="R330" s="162" t="str" cm="1">
        <f t="array" aca="1" ref="R330" ca="1">IF(N330="Primera",_xlfn.IFS(Q330="APROBADO","",Q330="CANCELADO","",Q330="DEVUELTO","",(T330-Q330)&gt;=2,"A tiempo",(T330-Q330)&lt;1,"Proximo a Vencer",T330-Q330&lt;0,"Vencido"),_xlfn.IFS(Q330="APROBADO","",Q330="CANCELADO","",Q330="DEVUELTO","",AND(Q330&gt;=0,Q330&lt;=2),"A tiempo",Q330=3,"Proximo a Vencer",Q330&gt;3,"Vencido"))</f>
        <v/>
      </c>
      <c r="S330" s="162" t="s">
        <v>986</v>
      </c>
      <c r="T330" s="162">
        <f>IF(SEGUIMIENTO[[#This Row],[REVISION]]="Primera",VLOOKUP(SEGUIMIENTO[[#This Row],[MODALIDAD]],Actividad[[#All],[TIPO]:[Tiempo Respuesta]],2,0),VLOOKUP(SEGUIMIENTO[[#This Row],[MODALIDAD]],Actividad[[#All],[TIPO]:[Segunda]],3,0))</f>
        <v>4</v>
      </c>
      <c r="U330" s="162">
        <f>IF(SEGUIMIENTO[[#This Row],[FECHA DE REVISION]]&gt;0,NETWORKDAYS(SEGUIMIENTO[[#This Row],[FECHA DE RECEPCION]],SEGUIMIENTO[[#This Row],[FECHA DE REVISION]],Tablas!$AA$2:$AA$37),"")</f>
        <v>5</v>
      </c>
      <c r="V330" s="162" t="str">
        <f>IFERROR(IF(SEGUIMIENTO[[#This Row],[TIEMPO PARA RESPUESTA / DIAS]]-SEGUIMIENTO[[#This Row],[TIEMPO DE RESPUESTA]]&gt;=0,"OPORTUNA","VENCIDO"),"")</f>
        <v>VENCIDO</v>
      </c>
      <c r="W330" s="162"/>
    </row>
    <row r="331" spans="1:23">
      <c r="A331" s="162" t="s">
        <v>714</v>
      </c>
      <c r="B331" s="199" t="s">
        <v>715</v>
      </c>
      <c r="C331" t="s">
        <v>166</v>
      </c>
      <c r="D331" s="162" t="str">
        <f>VLOOKUP(SEGUIMIENTO[[#This Row],[TIPO]],Actividad[#All],2,0)</f>
        <v>Proceso</v>
      </c>
      <c r="E331" s="162" t="s">
        <v>36</v>
      </c>
      <c r="F331" s="162" t="s">
        <v>159</v>
      </c>
      <c r="G331" s="162" t="s">
        <v>26</v>
      </c>
      <c r="H331" s="134" t="s">
        <v>124</v>
      </c>
      <c r="I331" t="s">
        <v>50</v>
      </c>
      <c r="J331" s="167" t="s">
        <v>330</v>
      </c>
      <c r="K331" s="162" t="s">
        <v>227</v>
      </c>
      <c r="L331" s="162"/>
      <c r="M331" s="162"/>
      <c r="N331" s="162" t="s">
        <v>12</v>
      </c>
      <c r="O331" s="165">
        <v>46169</v>
      </c>
      <c r="P331" s="165">
        <v>46170</v>
      </c>
      <c r="Q331" s="164" t="str" cm="1">
        <f t="array" aca="1" ref="Q331" ca="1">IFERROR(_xlfn.IFS(K331="DEVUELTO","DEVUELTO",K331="APROBADO","APROBADO",K331="CANCELADO","CANCELADO",K331="ASIGNADO",NETWORKDAYS(O331,TODAY(),Tablas!$AA$2:$AA$37)),"")</f>
        <v>DEVUELTO</v>
      </c>
      <c r="R331" s="162" t="str" cm="1">
        <f t="array" aca="1" ref="R331" ca="1">IF(N331="Primera",_xlfn.IFS(Q331="APROBADO","",Q331="CANCELADO","",Q331="DEVUELTO","",(T331-Q331)&gt;=2,"A tiempo",(T331-Q331)&lt;1,"Proximo a Vencer",T331-Q331&lt;0,"Vencido"),_xlfn.IFS(Q331="APROBADO","",Q331="CANCELADO","",Q331="DEVUELTO","",AND(Q331&gt;=0,Q331&lt;=2),"A tiempo",Q331=3,"Proximo a Vencer",Q331&gt;3,"Vencido"))</f>
        <v/>
      </c>
      <c r="S331" s="162" t="s">
        <v>987</v>
      </c>
      <c r="T331" s="162">
        <f>IF(SEGUIMIENTO[[#This Row],[REVISION]]="Primera",VLOOKUP(SEGUIMIENTO[[#This Row],[MODALIDAD]],Actividad[[#All],[TIPO]:[Tiempo Respuesta]],2,0),VLOOKUP(SEGUIMIENTO[[#This Row],[MODALIDAD]],Actividad[[#All],[TIPO]:[Segunda]],3,0))</f>
        <v>5</v>
      </c>
      <c r="U331" s="162">
        <f>IF(SEGUIMIENTO[[#This Row],[FECHA DE REVISION]]&gt;0,NETWORKDAYS(SEGUIMIENTO[[#This Row],[FECHA DE RECEPCION]],SEGUIMIENTO[[#This Row],[FECHA DE REVISION]],Tablas!$AA$2:$AA$37),"")</f>
        <v>2</v>
      </c>
      <c r="V331" s="162" t="str">
        <f>IFERROR(IF(SEGUIMIENTO[[#This Row],[TIEMPO PARA RESPUESTA / DIAS]]-SEGUIMIENTO[[#This Row],[TIEMPO DE RESPUESTA]]&gt;=0,"OPORTUNA","VENCIDO"),"")</f>
        <v>OPORTUNA</v>
      </c>
      <c r="W331" s="162"/>
    </row>
    <row r="332" spans="1:23" ht="18.75" customHeight="1">
      <c r="A332" s="162" t="s">
        <v>714</v>
      </c>
      <c r="B332" s="199" t="s">
        <v>715</v>
      </c>
      <c r="C332" s="162" t="s">
        <v>166</v>
      </c>
      <c r="D332" s="162" t="str">
        <f>VLOOKUP(SEGUIMIENTO[[#This Row],[TIPO]],Actividad[#All],2,0)</f>
        <v>Proceso</v>
      </c>
      <c r="E332" s="162" t="s">
        <v>36</v>
      </c>
      <c r="F332" s="162" t="s">
        <v>159</v>
      </c>
      <c r="G332" s="162" t="s">
        <v>26</v>
      </c>
      <c r="H332" s="162" t="s">
        <v>124</v>
      </c>
      <c r="I332" s="162" t="s">
        <v>50</v>
      </c>
      <c r="J332" s="187" t="s">
        <v>330</v>
      </c>
      <c r="K332" s="162" t="s">
        <v>223</v>
      </c>
      <c r="L332" s="162"/>
      <c r="M332" s="165">
        <v>46171</v>
      </c>
      <c r="N332" s="162" t="s">
        <v>12</v>
      </c>
      <c r="O332" s="165">
        <v>46171</v>
      </c>
      <c r="P332" s="165">
        <v>46171</v>
      </c>
      <c r="Q332" s="164" t="str" cm="1">
        <f t="array" aca="1" ref="Q332" ca="1">IFERROR(_xlfn.IFS(K332="DEVUELTO","DEVUELTO",K332="APROBADO","APROBADO",K332="CANCELADO","CANCELADO",K332="ASIGNADO",NETWORKDAYS(O332,TODAY(),Tablas!$AA$2:$AA$37)),"")</f>
        <v>APROBADO</v>
      </c>
      <c r="R332" s="162" t="str" cm="1">
        <f t="array" aca="1" ref="R332" ca="1">IF(N332="Primera",_xlfn.IFS(Q332="APROBADO","",Q332="CANCELADO","",Q332="DEVUELTO","",(T332-Q332)&gt;=2,"A tiempo",(T332-Q332)&lt;1,"Proximo a Vencer",T332-Q332&lt;0,"Vencido"),_xlfn.IFS(Q332="APROBADO","",Q332="CANCELADO","",Q332="DEVUELTO","",AND(Q332&gt;=0,Q332&lt;=2),"A tiempo",Q332=3,"Proximo a Vencer",Q332&gt;3,"Vencido"))</f>
        <v/>
      </c>
      <c r="S332" s="66" t="s">
        <v>450</v>
      </c>
      <c r="T332" s="162">
        <f>IF(SEGUIMIENTO[[#This Row],[REVISION]]="Primera",VLOOKUP(SEGUIMIENTO[[#This Row],[MODALIDAD]],Actividad[[#All],[TIPO]:[Tiempo Respuesta]],2,0),VLOOKUP(SEGUIMIENTO[[#This Row],[MODALIDAD]],Actividad[[#All],[TIPO]:[Segunda]],3,0))</f>
        <v>5</v>
      </c>
      <c r="U332" s="162">
        <f>IF(SEGUIMIENTO[[#This Row],[FECHA DE REVISION]]&gt;0,NETWORKDAYS(SEGUIMIENTO[[#This Row],[FECHA DE RECEPCION]],SEGUIMIENTO[[#This Row],[FECHA DE REVISION]],Tablas!$AA$2:$AA$37),"")</f>
        <v>1</v>
      </c>
      <c r="V332" s="162" t="str">
        <f>IFERROR(IF(SEGUIMIENTO[[#This Row],[TIEMPO PARA RESPUESTA / DIAS]]-SEGUIMIENTO[[#This Row],[TIEMPO DE RESPUESTA]]&gt;=0,"OPORTUNA","VENCIDO"),"")</f>
        <v>OPORTUNA</v>
      </c>
      <c r="W332" s="162"/>
    </row>
    <row r="333" spans="1:23">
      <c r="A333" s="162" t="s">
        <v>988</v>
      </c>
      <c r="B333" s="199" t="s">
        <v>989</v>
      </c>
      <c r="C333" s="162" t="s">
        <v>173</v>
      </c>
      <c r="D333" s="162" t="str">
        <f>VLOOKUP(SEGUIMIENTO[[#This Row],[TIPO]],Actividad[#All],2,0)</f>
        <v>Modificación</v>
      </c>
      <c r="E333" s="162" t="s">
        <v>35</v>
      </c>
      <c r="F333" s="162" t="s">
        <v>46</v>
      </c>
      <c r="G333" s="162" t="s">
        <v>27</v>
      </c>
      <c r="H333" s="162" t="s">
        <v>125</v>
      </c>
      <c r="I333" s="162" t="s">
        <v>39</v>
      </c>
      <c r="J333" s="187" t="s">
        <v>394</v>
      </c>
      <c r="K333" s="162" t="s">
        <v>227</v>
      </c>
      <c r="L333" s="162"/>
      <c r="M333" s="162"/>
      <c r="N333" s="162" t="s">
        <v>12</v>
      </c>
      <c r="O333" s="165">
        <v>46171</v>
      </c>
      <c r="P333" s="165">
        <v>46176</v>
      </c>
      <c r="Q333" s="164" t="str" cm="1">
        <f t="array" aca="1" ref="Q333" ca="1">IFERROR(_xlfn.IFS(K333="DEVUELTO","DEVUELTO",K333="APROBADO","APROBADO",K333="CANCELADO","CANCELADO",K333="ASIGNADO",NETWORKDAYS(O333,TODAY(),Tablas!$AA$2:$AA$37)),"")</f>
        <v>DEVUELTO</v>
      </c>
      <c r="R333" s="162" t="str" cm="1">
        <f t="array" aca="1" ref="R333" ca="1">IF(N333="Primera",_xlfn.IFS(Q333="APROBADO","",Q333="CANCELADO","",Q333="DEVUELTO","",(T333-Q333)&gt;=2,"A tiempo",(T333-Q333)&lt;1,"Proximo a Vencer",T333-Q333&lt;0,"Vencido"),_xlfn.IFS(Q333="APROBADO","",Q333="CANCELADO","",Q333="DEVUELTO","",AND(Q333&gt;=0,Q333&lt;=2),"A tiempo",Q333=3,"Proximo a Vencer",Q333&gt;3,"Vencido"))</f>
        <v/>
      </c>
      <c r="S333" s="162" t="s">
        <v>990</v>
      </c>
      <c r="T333" s="162">
        <f>IF(SEGUIMIENTO[[#This Row],[REVISION]]="Primera",VLOOKUP(SEGUIMIENTO[[#This Row],[MODALIDAD]],Actividad[[#All],[TIPO]:[Tiempo Respuesta]],2,0),VLOOKUP(SEGUIMIENTO[[#This Row],[MODALIDAD]],Actividad[[#All],[TIPO]:[Segunda]],3,0))</f>
        <v>3</v>
      </c>
      <c r="U333" s="162">
        <f>IF(SEGUIMIENTO[[#This Row],[FECHA DE REVISION]]&gt;0,NETWORKDAYS(SEGUIMIENTO[[#This Row],[FECHA DE RECEPCION]],SEGUIMIENTO[[#This Row],[FECHA DE REVISION]],Tablas!$AA$2:$AA$37),"")</f>
        <v>4</v>
      </c>
      <c r="V333" s="162" t="str">
        <f>IFERROR(IF(SEGUIMIENTO[[#This Row],[TIEMPO PARA RESPUESTA / DIAS]]-SEGUIMIENTO[[#This Row],[TIEMPO DE RESPUESTA]]&gt;=0,"OPORTUNA","VENCIDO"),"")</f>
        <v>VENCIDO</v>
      </c>
      <c r="W333" s="162"/>
    </row>
    <row r="334" spans="1:23">
      <c r="A334" s="162" t="s">
        <v>988</v>
      </c>
      <c r="B334" s="199" t="s">
        <v>989</v>
      </c>
      <c r="C334" s="162" t="s">
        <v>173</v>
      </c>
      <c r="D334" s="162" t="str">
        <f>VLOOKUP(SEGUIMIENTO[[#This Row],[TIPO]],Actividad[#All],2,0)</f>
        <v>Modificación</v>
      </c>
      <c r="E334" s="162" t="s">
        <v>35</v>
      </c>
      <c r="F334" s="162" t="s">
        <v>46</v>
      </c>
      <c r="G334" s="162" t="s">
        <v>27</v>
      </c>
      <c r="H334" s="162" t="s">
        <v>125</v>
      </c>
      <c r="I334" s="162" t="s">
        <v>39</v>
      </c>
      <c r="J334" s="187" t="s">
        <v>394</v>
      </c>
      <c r="K334" s="162" t="s">
        <v>223</v>
      </c>
      <c r="L334" s="162"/>
      <c r="M334" s="165">
        <v>46183</v>
      </c>
      <c r="N334" s="162" t="s">
        <v>3</v>
      </c>
      <c r="O334" s="165">
        <v>46182</v>
      </c>
      <c r="P334" s="165">
        <v>46183</v>
      </c>
      <c r="Q334" s="164" t="str" cm="1">
        <f t="array" aca="1" ref="Q334" ca="1">IFERROR(_xlfn.IFS(K334="DEVUELTO","DEVUELTO",K334="APROBADO","APROBADO",K334="CANCELADO","CANCELADO",K334="ASIGNADO",NETWORKDAYS(O334,TODAY(),Tablas!$AA$2:$AA$37)),"")</f>
        <v>APROBADO</v>
      </c>
      <c r="R334" s="162" t="str" cm="1">
        <f t="array" aca="1" ref="R334" ca="1">IF(N334="Primera",_xlfn.IFS(Q334="APROBADO","",Q334="CANCELADO","",Q334="DEVUELTO","",(T334-Q334)&gt;=2,"A tiempo",(T334-Q334)&lt;1,"Proximo a Vencer",T334-Q334&lt;0,"Vencido"),_xlfn.IFS(Q334="APROBADO","",Q334="CANCELADO","",Q334="DEVUELTO","",AND(Q334&gt;=0,Q334&lt;=2),"A tiempo",Q334=3,"Proximo a Vencer",Q334&gt;3,"Vencido"))</f>
        <v/>
      </c>
      <c r="S334" s="162" t="s">
        <v>970</v>
      </c>
      <c r="T334" s="162">
        <f>IF(SEGUIMIENTO[[#This Row],[REVISION]]="Primera",VLOOKUP(SEGUIMIENTO[[#This Row],[MODALIDAD]],Actividad[[#All],[TIPO]:[Tiempo Respuesta]],2,0),VLOOKUP(SEGUIMIENTO[[#This Row],[MODALIDAD]],Actividad[[#All],[TIPO]:[Segunda]],3,0))</f>
        <v>2</v>
      </c>
      <c r="U334" s="162">
        <f>IF(SEGUIMIENTO[[#This Row],[FECHA DE REVISION]]&gt;0,NETWORKDAYS(SEGUIMIENTO[[#This Row],[FECHA DE RECEPCION]],SEGUIMIENTO[[#This Row],[FECHA DE REVISION]],Tablas!$AA$2:$AA$37),"")</f>
        <v>2</v>
      </c>
      <c r="V334" s="162" t="str">
        <f>IFERROR(IF(SEGUIMIENTO[[#This Row],[TIEMPO PARA RESPUESTA / DIAS]]-SEGUIMIENTO[[#This Row],[TIEMPO DE RESPUESTA]]&gt;=0,"OPORTUNA","VENCIDO"),"")</f>
        <v>OPORTUNA</v>
      </c>
      <c r="W334" s="162"/>
    </row>
    <row r="335" spans="1:23">
      <c r="A335" s="162" t="s">
        <v>991</v>
      </c>
      <c r="B335" s="199" t="s">
        <v>992</v>
      </c>
      <c r="C335" s="162" t="s">
        <v>37</v>
      </c>
      <c r="D335" s="162" t="str">
        <f>VLOOKUP(SEGUIMIENTO[[#This Row],[TIPO]],Actividad[#All],2,0)</f>
        <v>Liquidación</v>
      </c>
      <c r="E335" s="162" t="s">
        <v>37</v>
      </c>
      <c r="F335" s="162" t="s">
        <v>77</v>
      </c>
      <c r="G335" s="162" t="s">
        <v>27</v>
      </c>
      <c r="H335" s="162" t="s">
        <v>146</v>
      </c>
      <c r="I335" s="162" t="s">
        <v>64</v>
      </c>
      <c r="J335" s="167" t="s">
        <v>395</v>
      </c>
      <c r="K335" s="162" t="s">
        <v>227</v>
      </c>
      <c r="L335" s="162"/>
      <c r="M335" s="162"/>
      <c r="N335" s="162" t="s">
        <v>12</v>
      </c>
      <c r="O335" s="165">
        <v>46176</v>
      </c>
      <c r="P335" s="165">
        <v>46177</v>
      </c>
      <c r="Q335" s="164" t="str" cm="1">
        <f t="array" aca="1" ref="Q335" ca="1">IFERROR(_xlfn.IFS(K335="DEVUELTO","DEVUELTO",K335="APROBADO","APROBADO",K335="CANCELADO","CANCELADO",K335="ASIGNADO",NETWORKDAYS(O335,TODAY(),Tablas!$AA$2:$AA$37)),"")</f>
        <v>DEVUELTO</v>
      </c>
      <c r="R335" s="162" t="str" cm="1">
        <f t="array" aca="1" ref="R335" ca="1">IF(N335="Primera",_xlfn.IFS(Q335="APROBADO","",Q335="CANCELADO","",Q335="DEVUELTO","",(T335-Q335)&gt;=2,"A tiempo",(T335-Q335)&lt;1,"Proximo a Vencer",T335-Q335&lt;0,"Vencido"),_xlfn.IFS(Q335="APROBADO","",Q335="CANCELADO","",Q335="DEVUELTO","",AND(Q335&gt;=0,Q335&lt;=2),"A tiempo",Q335=3,"Proximo a Vencer",Q335&gt;3,"Vencido"))</f>
        <v/>
      </c>
      <c r="S335" s="162" t="s">
        <v>993</v>
      </c>
      <c r="T335" s="162">
        <f>IF(SEGUIMIENTO[[#This Row],[REVISION]]="Primera",VLOOKUP(SEGUIMIENTO[[#This Row],[MODALIDAD]],Actividad[[#All],[TIPO]:[Tiempo Respuesta]],2,0),VLOOKUP(SEGUIMIENTO[[#This Row],[MODALIDAD]],Actividad[[#All],[TIPO]:[Segunda]],3,0))</f>
        <v>2</v>
      </c>
      <c r="U335" s="162">
        <f>IF(SEGUIMIENTO[[#This Row],[FECHA DE REVISION]]&gt;0,NETWORKDAYS(SEGUIMIENTO[[#This Row],[FECHA DE RECEPCION]],SEGUIMIENTO[[#This Row],[FECHA DE REVISION]],Tablas!$AA$2:$AA$37),"")</f>
        <v>2</v>
      </c>
      <c r="V335" s="162" t="str">
        <f>IFERROR(IF(SEGUIMIENTO[[#This Row],[TIEMPO PARA RESPUESTA / DIAS]]-SEGUIMIENTO[[#This Row],[TIEMPO DE RESPUESTA]]&gt;=0,"OPORTUNA","VENCIDO"),"")</f>
        <v>OPORTUNA</v>
      </c>
      <c r="W335" s="162"/>
    </row>
    <row r="336" spans="1:23">
      <c r="A336" s="162" t="s">
        <v>991</v>
      </c>
      <c r="B336" s="199" t="s">
        <v>992</v>
      </c>
      <c r="C336" s="162" t="s">
        <v>37</v>
      </c>
      <c r="D336" s="162" t="str">
        <f>VLOOKUP(SEGUIMIENTO[[#This Row],[TIPO]],Actividad[#All],2,0)</f>
        <v>Liquidación</v>
      </c>
      <c r="E336" s="162" t="s">
        <v>37</v>
      </c>
      <c r="F336" s="162" t="s">
        <v>77</v>
      </c>
      <c r="G336" s="162" t="s">
        <v>27</v>
      </c>
      <c r="H336" s="162" t="s">
        <v>146</v>
      </c>
      <c r="I336" s="162" t="s">
        <v>64</v>
      </c>
      <c r="J336" s="167" t="s">
        <v>395</v>
      </c>
      <c r="K336" s="162" t="s">
        <v>227</v>
      </c>
      <c r="L336" s="162"/>
      <c r="M336" s="162"/>
      <c r="N336" s="162" t="s">
        <v>3</v>
      </c>
      <c r="O336" s="165">
        <v>46178</v>
      </c>
      <c r="P336" s="165">
        <v>46182</v>
      </c>
      <c r="Q336" s="164" t="str" cm="1">
        <f t="array" aca="1" ref="Q336" ca="1">IFERROR(_xlfn.IFS(K336="DEVUELTO","DEVUELTO",K336="APROBADO","APROBADO",K336="CANCELADO","CANCELADO",K336="ASIGNADO",NETWORKDAYS(O336,TODAY(),Tablas!$AA$2:$AA$37)),"")</f>
        <v>DEVUELTO</v>
      </c>
      <c r="R336" s="162" t="str" cm="1">
        <f t="array" aca="1" ref="R336" ca="1">IF(N336="Primera",_xlfn.IFS(Q336="APROBADO","",Q336="CANCELADO","",Q336="DEVUELTO","",(T336-Q336)&gt;=2,"A tiempo",(T336-Q336)&lt;1,"Proximo a Vencer",T336-Q336&lt;0,"Vencido"),_xlfn.IFS(Q336="APROBADO","",Q336="CANCELADO","",Q336="DEVUELTO","",AND(Q336&gt;=0,Q336&lt;=2),"A tiempo",Q336=3,"Proximo a Vencer",Q336&gt;3,"Vencido"))</f>
        <v/>
      </c>
      <c r="S336" s="162" t="s">
        <v>994</v>
      </c>
      <c r="T336" s="162">
        <f>IF(SEGUIMIENTO[[#This Row],[REVISION]]="Primera",VLOOKUP(SEGUIMIENTO[[#This Row],[MODALIDAD]],Actividad[[#All],[TIPO]:[Tiempo Respuesta]],2,0),VLOOKUP(SEGUIMIENTO[[#This Row],[MODALIDAD]],Actividad[[#All],[TIPO]:[Segunda]],3,0))</f>
        <v>1</v>
      </c>
      <c r="U336" s="162">
        <f>IF(SEGUIMIENTO[[#This Row],[FECHA DE REVISION]]&gt;0,NETWORKDAYS(SEGUIMIENTO[[#This Row],[FECHA DE RECEPCION]],SEGUIMIENTO[[#This Row],[FECHA DE REVISION]],Tablas!$AA$2:$AA$37),"")</f>
        <v>2</v>
      </c>
      <c r="V336" s="162" t="str">
        <f>IFERROR(IF(SEGUIMIENTO[[#This Row],[TIEMPO PARA RESPUESTA / DIAS]]-SEGUIMIENTO[[#This Row],[TIEMPO DE RESPUESTA]]&gt;=0,"OPORTUNA","VENCIDO"),"")</f>
        <v>VENCIDO</v>
      </c>
      <c r="W336" s="162"/>
    </row>
    <row r="337" spans="1:23">
      <c r="A337" s="162" t="s">
        <v>991</v>
      </c>
      <c r="B337" s="199" t="s">
        <v>992</v>
      </c>
      <c r="C337" s="162" t="s">
        <v>37</v>
      </c>
      <c r="D337" s="162" t="str">
        <f>VLOOKUP(SEGUIMIENTO[[#This Row],[TIPO]],Actividad[#All],2,0)</f>
        <v>Liquidación</v>
      </c>
      <c r="E337" s="162" t="s">
        <v>37</v>
      </c>
      <c r="F337" s="162" t="s">
        <v>77</v>
      </c>
      <c r="G337" s="162" t="s">
        <v>27</v>
      </c>
      <c r="H337" s="162" t="s">
        <v>146</v>
      </c>
      <c r="I337" s="162" t="s">
        <v>64</v>
      </c>
      <c r="J337" s="167" t="s">
        <v>395</v>
      </c>
      <c r="K337" s="162" t="s">
        <v>223</v>
      </c>
      <c r="L337" s="162"/>
      <c r="M337" s="162"/>
      <c r="N337" s="162" t="s">
        <v>175</v>
      </c>
      <c r="O337" s="165">
        <v>46189</v>
      </c>
      <c r="P337" s="165">
        <v>46190</v>
      </c>
      <c r="Q337" s="164" t="str" cm="1">
        <f t="array" aca="1" ref="Q337" ca="1">IFERROR(_xlfn.IFS(K337="DEVUELTO","DEVUELTO",K337="APROBADO","APROBADO",K337="CANCELADO","CANCELADO",K337="ASIGNADO",NETWORKDAYS(O337,TODAY(),Tablas!$AA$2:$AA$37)),"")</f>
        <v>APROBADO</v>
      </c>
      <c r="R337" s="162" t="str" cm="1">
        <f t="array" aca="1" ref="R337" ca="1">IF(N337="Primera",_xlfn.IFS(Q337="APROBADO","",Q337="CANCELADO","",Q337="DEVUELTO","",(T337-Q337)&gt;=2,"A tiempo",(T337-Q337)&lt;1,"Proximo a Vencer",T337-Q337&lt;0,"Vencido"),_xlfn.IFS(Q337="APROBADO","",Q337="CANCELADO","",Q337="DEVUELTO","",AND(Q337&gt;=0,Q337&lt;=2),"A tiempo",Q337=3,"Proximo a Vencer",Q337&gt;3,"Vencido"))</f>
        <v/>
      </c>
      <c r="S337" s="162" t="s">
        <v>994</v>
      </c>
      <c r="T337" s="162">
        <f>IF(SEGUIMIENTO[[#This Row],[REVISION]]="Primera",VLOOKUP(SEGUIMIENTO[[#This Row],[MODALIDAD]],Actividad[[#All],[TIPO]:[Tiempo Respuesta]],2,0),VLOOKUP(SEGUIMIENTO[[#This Row],[MODALIDAD]],Actividad[[#All],[TIPO]:[Segunda]],3,0))</f>
        <v>1</v>
      </c>
      <c r="U337" s="162">
        <f>IF(SEGUIMIENTO[[#This Row],[FECHA DE REVISION]]&gt;0,NETWORKDAYS(SEGUIMIENTO[[#This Row],[FECHA DE RECEPCION]],SEGUIMIENTO[[#This Row],[FECHA DE REVISION]],Tablas!$AA$2:$AA$37),"")</f>
        <v>2</v>
      </c>
      <c r="V337" s="162" t="str">
        <f>IFERROR(IF(SEGUIMIENTO[[#This Row],[TIEMPO PARA RESPUESTA / DIAS]]-SEGUIMIENTO[[#This Row],[TIEMPO DE RESPUESTA]]&gt;=0,"OPORTUNA","VENCIDO"),"")</f>
        <v>VENCIDO</v>
      </c>
      <c r="W337" s="162"/>
    </row>
    <row r="338" spans="1:23">
      <c r="A338" s="162" t="s">
        <v>995</v>
      </c>
      <c r="B338" s="199" t="s">
        <v>996</v>
      </c>
      <c r="C338" s="162" t="s">
        <v>166</v>
      </c>
      <c r="D338" s="162" t="str">
        <f>VLOOKUP(SEGUIMIENTO[[#This Row],[TIPO]],Actividad[#All],2,0)</f>
        <v>Proceso</v>
      </c>
      <c r="E338" s="162" t="s">
        <v>36</v>
      </c>
      <c r="F338" s="162" t="s">
        <v>231</v>
      </c>
      <c r="G338" s="162" t="s">
        <v>29</v>
      </c>
      <c r="H338" s="162" t="s">
        <v>55</v>
      </c>
      <c r="I338" s="162" t="s">
        <v>22</v>
      </c>
      <c r="J338" s="187" t="s">
        <v>396</v>
      </c>
      <c r="K338" s="162" t="s">
        <v>227</v>
      </c>
      <c r="L338" s="162"/>
      <c r="M338" s="162"/>
      <c r="N338" s="162" t="s">
        <v>12</v>
      </c>
      <c r="O338" s="165">
        <v>46177</v>
      </c>
      <c r="P338" s="165">
        <v>46190</v>
      </c>
      <c r="Q338" s="164" t="str" cm="1">
        <f t="array" aca="1" ref="Q338" ca="1">IFERROR(_xlfn.IFS(K338="DEVUELTO","DEVUELTO",K338="APROBADO","APROBADO",K338="CANCELADO","CANCELADO",K338="ASIGNADO",NETWORKDAYS(O338,TODAY(),Tablas!$AA$2:$AA$37)),"")</f>
        <v>DEVUELTO</v>
      </c>
      <c r="R338" s="162" t="str" cm="1">
        <f t="array" aca="1" ref="R338" ca="1">IF(N338="Primera",_xlfn.IFS(Q338="APROBADO","",Q338="CANCELADO","",Q338="DEVUELTO","",(T338-Q338)&gt;=2,"A tiempo",(T338-Q338)=1,"Proximo a Vencer",T338-Q338&lt;0,"Vencido"),_xlfn.IFS(Q338="APROBADO","",Q338="CANCELADO","",Q338="DEVUELTO","",AND(Q338&gt;=0,Q338&lt;=2),"A tiempo",Q338=3,"Proximo a Vencer",Q338&gt;3,"Vencido"))</f>
        <v/>
      </c>
      <c r="S338" s="162" t="s">
        <v>997</v>
      </c>
      <c r="T338" s="162">
        <f>IF(SEGUIMIENTO[[#This Row],[REVISION]]="Primera",VLOOKUP(SEGUIMIENTO[[#This Row],[MODALIDAD]],Actividad[[#All],[TIPO]:[Tiempo Respuesta]],2,0),VLOOKUP(SEGUIMIENTO[[#This Row],[MODALIDAD]],Actividad[[#All],[TIPO]:[Segunda]],3,0))</f>
        <v>5</v>
      </c>
      <c r="U338" s="162">
        <f>IF(SEGUIMIENTO[[#This Row],[FECHA DE REVISION]]&gt;0,NETWORKDAYS(SEGUIMIENTO[[#This Row],[FECHA DE RECEPCION]],SEGUIMIENTO[[#This Row],[FECHA DE REVISION]],Tablas!$AA$2:$AA$37),"")-3</f>
        <v>5</v>
      </c>
      <c r="V338" s="162" t="str">
        <f>IFERROR(IF(SEGUIMIENTO[[#This Row],[TIEMPO PARA RESPUESTA / DIAS]]-SEGUIMIENTO[[#This Row],[TIEMPO DE RESPUESTA]]&gt;=0,"OPORTUNA","VENCIDO"),"")</f>
        <v>OPORTUNA</v>
      </c>
      <c r="W338" s="162"/>
    </row>
    <row r="339" spans="1:23" ht="18.75" customHeight="1">
      <c r="A339" s="162" t="s">
        <v>998</v>
      </c>
      <c r="B339" s="199" t="s">
        <v>999</v>
      </c>
      <c r="C339" s="162" t="s">
        <v>166</v>
      </c>
      <c r="D339" s="162" t="str">
        <f>VLOOKUP(SEGUIMIENTO[[#This Row],[TIPO]],Actividad[#All],2,0)</f>
        <v>Proceso</v>
      </c>
      <c r="E339" s="162" t="s">
        <v>36</v>
      </c>
      <c r="F339" s="162" t="s">
        <v>204</v>
      </c>
      <c r="G339" s="162" t="s">
        <v>26</v>
      </c>
      <c r="H339" s="162" t="s">
        <v>81</v>
      </c>
      <c r="I339" s="162" t="s">
        <v>79</v>
      </c>
      <c r="J339" s="168" t="s">
        <v>397</v>
      </c>
      <c r="K339" s="162" t="s">
        <v>227</v>
      </c>
      <c r="L339" s="162"/>
      <c r="M339" s="162"/>
      <c r="N339" s="162" t="s">
        <v>12</v>
      </c>
      <c r="O339" s="165">
        <v>46177</v>
      </c>
      <c r="P339" s="165">
        <v>46189</v>
      </c>
      <c r="Q339" s="164" t="str" cm="1">
        <f t="array" aca="1" ref="Q339" ca="1">IFERROR(_xlfn.IFS(K339="DEVUELTO","DEVUELTO",K339="APROBADO","APROBADO",K339="CANCELADO","CANCELADO",K339="ASIGNADO",NETWORKDAYS(O339,TODAY(),Tablas!$AA$2:$AA$37)),"")</f>
        <v>DEVUELTO</v>
      </c>
      <c r="R339" s="162" t="str" cm="1">
        <f t="array" aca="1" ref="R339" ca="1">IF(N339="Primera",_xlfn.IFS(Q339="APROBADO","",Q339="CANCELADO","",Q339="DEVUELTO","",(T339-Q339)&gt;=2,"A tiempo",(T339-Q339)&lt;1,"Proximo a Vencer",T339-Q339&lt;0,"Vencido"),_xlfn.IFS(Q339="APROBADO","",Q339="CANCELADO","",Q339="DEVUELTO","",AND(Q339&gt;=0,Q339&lt;=2),"A tiempo",Q339=3,"Proximo a Vencer",Q339&gt;3,"Vencido"))</f>
        <v/>
      </c>
      <c r="S339" s="162" t="s">
        <v>1000</v>
      </c>
      <c r="T339" s="162">
        <f>IF(SEGUIMIENTO[[#This Row],[REVISION]]="Primera",VLOOKUP(SEGUIMIENTO[[#This Row],[MODALIDAD]],Actividad[[#All],[TIPO]:[Tiempo Respuesta]],2,0),VLOOKUP(SEGUIMIENTO[[#This Row],[MODALIDAD]],Actividad[[#All],[TIPO]:[Segunda]],3,0))</f>
        <v>5</v>
      </c>
      <c r="U339" s="162">
        <f>IF(SEGUIMIENTO[[#This Row],[FECHA DE REVISION]]&gt;0,NETWORKDAYS(SEGUIMIENTO[[#This Row],[FECHA DE RECEPCION]],SEGUIMIENTO[[#This Row],[FECHA DE REVISION]],Tablas!$AA$2:$AA$37),"")</f>
        <v>7</v>
      </c>
      <c r="V339" s="162" t="str">
        <f>IFERROR(IF(SEGUIMIENTO[[#This Row],[TIEMPO PARA RESPUESTA / DIAS]]-SEGUIMIENTO[[#This Row],[TIEMPO DE RESPUESTA]]&gt;=0,"OPORTUNA","VENCIDO"),"")</f>
        <v>VENCIDO</v>
      </c>
      <c r="W339" s="162"/>
    </row>
    <row r="340" spans="1:23">
      <c r="A340" s="162" t="s">
        <v>1001</v>
      </c>
      <c r="B340" s="199" t="s">
        <v>1002</v>
      </c>
      <c r="C340" s="162" t="s">
        <v>37</v>
      </c>
      <c r="D340" s="162" t="str">
        <f>VLOOKUP(SEGUIMIENTO[[#This Row],[TIPO]],Actividad[#All],2,0)</f>
        <v>Liquidación</v>
      </c>
      <c r="E340" s="162" t="s">
        <v>37</v>
      </c>
      <c r="F340" s="162" t="s">
        <v>62</v>
      </c>
      <c r="G340" s="162" t="s">
        <v>26</v>
      </c>
      <c r="H340" s="162" t="s">
        <v>81</v>
      </c>
      <c r="I340" s="162" t="s">
        <v>93</v>
      </c>
      <c r="J340" s="187" t="s">
        <v>398</v>
      </c>
      <c r="K340" s="162" t="s">
        <v>227</v>
      </c>
      <c r="L340" s="162"/>
      <c r="M340" s="162"/>
      <c r="N340" s="162" t="s">
        <v>12</v>
      </c>
      <c r="O340" s="165">
        <v>46178</v>
      </c>
      <c r="P340" s="165">
        <v>46183</v>
      </c>
      <c r="Q340" s="164" t="str" cm="1">
        <f t="array" aca="1" ref="Q340" ca="1">IFERROR(_xlfn.IFS(K340="DEVUELTO","DEVUELTO",K340="APROBADO","APROBADO",K340="CANCELADO","CANCELADO",K340="ASIGNADO",NETWORKDAYS(O340,TODAY(),Tablas!$AA$2:$AA$37)),"")</f>
        <v>DEVUELTO</v>
      </c>
      <c r="R340" s="162" t="str" cm="1">
        <f t="array" aca="1" ref="R340" ca="1">IF(N340="Primera",_xlfn.IFS(Q340="APROBADO","",Q340="CANCELADO","",Q340="DEVUELTO","",(T340-Q340)&gt;=2,"A tiempo",(T340-Q340)&lt;1,"Proximo a Vencer",T340-Q340&lt;0,"Vencido"),_xlfn.IFS(Q340="APROBADO","",Q340="CANCELADO","",Q340="DEVUELTO","",AND(Q340&gt;=0,Q340&lt;=2),"A tiempo",Q340=3,"Proximo a Vencer",Q340&gt;3,"Vencido"))</f>
        <v/>
      </c>
      <c r="S340" s="162" t="s">
        <v>1003</v>
      </c>
      <c r="T340" s="162">
        <f>IF(SEGUIMIENTO[[#This Row],[REVISION]]="Primera",VLOOKUP(SEGUIMIENTO[[#This Row],[MODALIDAD]],Actividad[[#All],[TIPO]:[Tiempo Respuesta]],2,0),VLOOKUP(SEGUIMIENTO[[#This Row],[MODALIDAD]],Actividad[[#All],[TIPO]:[Segunda]],3,0))</f>
        <v>2</v>
      </c>
      <c r="U340" s="162">
        <f>IF(SEGUIMIENTO[[#This Row],[FECHA DE REVISION]]&gt;0,NETWORKDAYS(SEGUIMIENTO[[#This Row],[FECHA DE RECEPCION]],SEGUIMIENTO[[#This Row],[FECHA DE REVISION]],Tablas!$AA$2:$AA$37),"")</f>
        <v>3</v>
      </c>
      <c r="V340" s="162" t="str">
        <f>IFERROR(IF(SEGUIMIENTO[[#This Row],[TIEMPO PARA RESPUESTA / DIAS]]-SEGUIMIENTO[[#This Row],[TIEMPO DE RESPUESTA]]&gt;=0,"OPORTUNA","VENCIDO"),"")</f>
        <v>VENCIDO</v>
      </c>
      <c r="W340" s="162"/>
    </row>
    <row r="341" spans="1:23" ht="15.75" customHeight="1">
      <c r="A341" s="162" t="s">
        <v>1004</v>
      </c>
      <c r="B341" s="199" t="s">
        <v>1005</v>
      </c>
      <c r="C341" s="162" t="s">
        <v>173</v>
      </c>
      <c r="D341" s="162" t="str">
        <f>VLOOKUP(SEGUIMIENTO[[#This Row],[TIPO]],Actividad[#All],2,0)</f>
        <v>Modificación</v>
      </c>
      <c r="E341" s="162" t="s">
        <v>35</v>
      </c>
      <c r="F341" s="162" t="s">
        <v>75</v>
      </c>
      <c r="G341" s="162" t="s">
        <v>29</v>
      </c>
      <c r="H341" s="162" t="s">
        <v>84</v>
      </c>
      <c r="I341" s="162" t="s">
        <v>104</v>
      </c>
      <c r="J341" s="168" t="s">
        <v>399</v>
      </c>
      <c r="K341" s="162" t="s">
        <v>227</v>
      </c>
      <c r="L341" s="162"/>
      <c r="M341" s="162"/>
      <c r="N341" s="162" t="s">
        <v>12</v>
      </c>
      <c r="O341" s="165">
        <v>46182</v>
      </c>
      <c r="P341" s="165">
        <v>46183</v>
      </c>
      <c r="Q341" s="164" t="str" cm="1">
        <f t="array" aca="1" ref="Q341" ca="1">IFERROR(_xlfn.IFS(K341="DEVUELTO","DEVUELTO",K341="APROBADO","APROBADO",K341="CANCELADO","CANCELADO",K341="ASIGNADO",NETWORKDAYS(O341,TODAY(),Tablas!$AA$2:$AA$37)),"")</f>
        <v>DEVUELTO</v>
      </c>
      <c r="R341" s="162" t="str" cm="1">
        <f t="array" aca="1" ref="R341" ca="1">IF(N341="Primera",_xlfn.IFS(Q341="APROBADO","",Q341="CANCELADO","",Q341="DEVUELTO","",(T341-Q341)&gt;=2,"A tiempo",(T341-Q341)&lt;1,"Proximo a Vencer",T341-Q341&lt;0,"Vencido"),_xlfn.IFS(Q341="APROBADO","",Q341="CANCELADO","",Q341="DEVUELTO","",AND(Q341&gt;=0,Q341&lt;=2),"A tiempo",Q341=3,"Proximo a Vencer",Q341&gt;3,"Vencido"))</f>
        <v/>
      </c>
      <c r="S341" s="162" t="s">
        <v>1006</v>
      </c>
      <c r="T341" s="162">
        <f>IF(SEGUIMIENTO[[#This Row],[REVISION]]="Primera",VLOOKUP(SEGUIMIENTO[[#This Row],[MODALIDAD]],Actividad[[#All],[TIPO]:[Tiempo Respuesta]],2,0),VLOOKUP(SEGUIMIENTO[[#This Row],[MODALIDAD]],Actividad[[#All],[TIPO]:[Segunda]],3,0))</f>
        <v>3</v>
      </c>
      <c r="U341" s="162">
        <f>IF(SEGUIMIENTO[[#This Row],[FECHA DE REVISION]]&gt;0,NETWORKDAYS(SEGUIMIENTO[[#This Row],[FECHA DE RECEPCION]],SEGUIMIENTO[[#This Row],[FECHA DE REVISION]],Tablas!$AA$2:$AA$37),"")</f>
        <v>2</v>
      </c>
      <c r="V341" s="162" t="str">
        <f>IFERROR(IF(SEGUIMIENTO[[#This Row],[TIEMPO PARA RESPUESTA / DIAS]]-SEGUIMIENTO[[#This Row],[TIEMPO DE RESPUESTA]]&gt;=0,"OPORTUNA","VENCIDO"),"")</f>
        <v>OPORTUNA</v>
      </c>
      <c r="W341" s="162"/>
    </row>
    <row r="342" spans="1:23" ht="15.75" customHeight="1">
      <c r="A342" s="162" t="s">
        <v>1004</v>
      </c>
      <c r="B342" s="199" t="s">
        <v>1005</v>
      </c>
      <c r="C342" s="162" t="s">
        <v>173</v>
      </c>
      <c r="D342" s="162" t="str">
        <f>VLOOKUP(SEGUIMIENTO[[#This Row],[TIPO]],Actividad[#All],2,0)</f>
        <v>Modificación</v>
      </c>
      <c r="E342" s="162" t="s">
        <v>35</v>
      </c>
      <c r="F342" s="162" t="s">
        <v>75</v>
      </c>
      <c r="G342" s="162" t="s">
        <v>29</v>
      </c>
      <c r="H342" s="162" t="s">
        <v>84</v>
      </c>
      <c r="I342" s="162" t="s">
        <v>104</v>
      </c>
      <c r="J342" s="168" t="s">
        <v>399</v>
      </c>
      <c r="K342" s="162" t="s">
        <v>223</v>
      </c>
      <c r="L342" s="162"/>
      <c r="M342" s="165">
        <v>46196</v>
      </c>
      <c r="N342" s="162" t="s">
        <v>3</v>
      </c>
      <c r="O342" s="165">
        <v>46192</v>
      </c>
      <c r="P342" s="165">
        <v>46195</v>
      </c>
      <c r="Q342" s="164" t="str" cm="1">
        <f t="array" aca="1" ref="Q342" ca="1">IFERROR(_xlfn.IFS(K342="DEVUELTO","DEVUELTO",K342="APROBADO","APROBADO",K342="CANCELADO","CANCELADO",K342="ASIGNADO",NETWORKDAYS(O342,TODAY(),Tablas!$AA$2:$AA$37)),"")</f>
        <v>APROBADO</v>
      </c>
      <c r="R342" s="162" t="str" cm="1">
        <f t="array" aca="1" ref="R342" ca="1">IF(N342="Primera",_xlfn.IFS(Q342="APROBADO","",Q342="CANCELADO","",Q342="DEVUELTO","",(T342-Q342)&gt;=2,"A tiempo",(T342-Q342)&lt;1,"Proximo a Vencer",T342-Q342&lt;0,"Vencido"),_xlfn.IFS(Q342="APROBADO","",Q342="CANCELADO","",Q342="DEVUELTO","",AND(Q342&gt;=0,Q342&lt;=2),"A tiempo",Q342=3,"Proximo a Vencer",Q342&gt;3,"Vencido"))</f>
        <v/>
      </c>
      <c r="S342" s="66" t="s">
        <v>450</v>
      </c>
      <c r="T342" s="162">
        <f>IF(SEGUIMIENTO[[#This Row],[REVISION]]="Primera",VLOOKUP(SEGUIMIENTO[[#This Row],[MODALIDAD]],Actividad[[#All],[TIPO]:[Tiempo Respuesta]],2,0),VLOOKUP(SEGUIMIENTO[[#This Row],[MODALIDAD]],Actividad[[#All],[TIPO]:[Segunda]],3,0))</f>
        <v>2</v>
      </c>
      <c r="U342" s="162">
        <f>IF(SEGUIMIENTO[[#This Row],[FECHA DE REVISION]]&gt;0,NETWORKDAYS(SEGUIMIENTO[[#This Row],[FECHA DE RECEPCION]],SEGUIMIENTO[[#This Row],[FECHA DE REVISION]],Tablas!$AA$2:$AA$37),"")</f>
        <v>2</v>
      </c>
      <c r="V342" s="162" t="str">
        <f>IFERROR(IF(SEGUIMIENTO[[#This Row],[TIEMPO PARA RESPUESTA / DIAS]]-SEGUIMIENTO[[#This Row],[TIEMPO DE RESPUESTA]]&gt;=0,"OPORTUNA","VENCIDO"),"")</f>
        <v>OPORTUNA</v>
      </c>
      <c r="W342" s="162"/>
    </row>
    <row r="343" spans="1:23" ht="21.75" customHeight="1">
      <c r="A343" s="162" t="s">
        <v>1007</v>
      </c>
      <c r="B343" s="199" t="s">
        <v>1008</v>
      </c>
      <c r="C343" s="162" t="s">
        <v>20</v>
      </c>
      <c r="D343" s="162" t="str">
        <f>VLOOKUP(SEGUIMIENTO[[#This Row],[TIPO]],Actividad[#All],2,0)</f>
        <v>Modificación</v>
      </c>
      <c r="E343" s="162" t="s">
        <v>35</v>
      </c>
      <c r="F343" s="162" t="s">
        <v>46</v>
      </c>
      <c r="G343" s="162" t="s">
        <v>29</v>
      </c>
      <c r="H343" s="162" t="s">
        <v>84</v>
      </c>
      <c r="I343" s="162" t="s">
        <v>50</v>
      </c>
      <c r="J343" s="187" t="s">
        <v>400</v>
      </c>
      <c r="K343" s="162" t="s">
        <v>227</v>
      </c>
      <c r="L343" s="162"/>
      <c r="M343" s="162"/>
      <c r="N343" s="162" t="s">
        <v>12</v>
      </c>
      <c r="O343" s="165">
        <v>46182</v>
      </c>
      <c r="P343" s="165">
        <v>46183</v>
      </c>
      <c r="Q343" s="164" t="str" cm="1">
        <f t="array" aca="1" ref="Q343" ca="1">IFERROR(_xlfn.IFS(K343="DEVUELTO","DEVUELTO",K343="APROBADO","APROBADO",K343="CANCELADO","CANCELADO",K343="ASIGNADO",NETWORKDAYS(O343,TODAY(),Tablas!$AA$2:$AA$37)),"")</f>
        <v>DEVUELTO</v>
      </c>
      <c r="R343" s="162" t="str" cm="1">
        <f t="array" aca="1" ref="R343" ca="1">IF(N343="Primera",_xlfn.IFS(Q343="APROBADO","",Q343="CANCELADO","",Q343="DEVUELTO","",(T343-Q343)&gt;=2,"A tiempo",(T343-Q343)&lt;1,"Proximo a Vencer",T343-Q343&lt;0,"Vencido"),_xlfn.IFS(Q343="APROBADO","",Q343="CANCELADO","",Q343="DEVUELTO","",AND(Q343&gt;=0,Q343&lt;=2),"A tiempo",Q343=3,"Proximo a Vencer",Q343&gt;3,"Vencido"))</f>
        <v/>
      </c>
      <c r="S343" s="163" t="s">
        <v>1009</v>
      </c>
      <c r="T343" s="162">
        <f>IF(SEGUIMIENTO[[#This Row],[REVISION]]="Primera",VLOOKUP(SEGUIMIENTO[[#This Row],[MODALIDAD]],Actividad[[#All],[TIPO]:[Tiempo Respuesta]],2,0),VLOOKUP(SEGUIMIENTO[[#This Row],[MODALIDAD]],Actividad[[#All],[TIPO]:[Segunda]],3,0))</f>
        <v>3</v>
      </c>
      <c r="U343" s="162">
        <f>IF(SEGUIMIENTO[[#This Row],[FECHA DE REVISION]]&gt;0,NETWORKDAYS(SEGUIMIENTO[[#This Row],[FECHA DE RECEPCION]],SEGUIMIENTO[[#This Row],[FECHA DE REVISION]],Tablas!$AA$2:$AA$37),"")</f>
        <v>2</v>
      </c>
      <c r="V343" s="162" t="str">
        <f>IFERROR(IF(SEGUIMIENTO[[#This Row],[TIEMPO PARA RESPUESTA / DIAS]]-SEGUIMIENTO[[#This Row],[TIEMPO DE RESPUESTA]]&gt;=0,"OPORTUNA","VENCIDO"),"")</f>
        <v>OPORTUNA</v>
      </c>
      <c r="W343" s="162"/>
    </row>
    <row r="344" spans="1:23">
      <c r="A344" s="213" t="s">
        <v>1010</v>
      </c>
      <c r="B344" s="202" t="s">
        <v>1011</v>
      </c>
      <c r="C344" s="162" t="s">
        <v>160</v>
      </c>
      <c r="D344" s="162" t="str">
        <f>VLOOKUP(SEGUIMIENTO[[#This Row],[TIPO]],Actividad[#All],2,0)</f>
        <v>Liquidación P</v>
      </c>
      <c r="E344" s="162" t="s">
        <v>37</v>
      </c>
      <c r="F344" s="162" t="s">
        <v>77</v>
      </c>
      <c r="G344" s="162" t="s">
        <v>26</v>
      </c>
      <c r="H344" s="162" t="s">
        <v>81</v>
      </c>
      <c r="I344" s="162" t="s">
        <v>39</v>
      </c>
      <c r="J344" s="187" t="s">
        <v>401</v>
      </c>
      <c r="K344" s="162" t="s">
        <v>227</v>
      </c>
      <c r="L344" s="162"/>
      <c r="M344" s="162"/>
      <c r="N344" s="162" t="s">
        <v>12</v>
      </c>
      <c r="O344" s="165">
        <v>46183</v>
      </c>
      <c r="P344" s="165">
        <v>46189</v>
      </c>
      <c r="Q344" s="164" t="str" cm="1">
        <f t="array" aca="1" ref="Q344" ca="1">IFERROR(_xlfn.IFS(K344="DEVUELTO","DEVUELTO",K344="APROBADO","APROBADO",K344="CANCELADO","CANCELADO",K344="ASIGNADO",NETWORKDAYS(O344,TODAY(),Tablas!$AA$2:$AA$37)),"")</f>
        <v>DEVUELTO</v>
      </c>
      <c r="R344" s="162" t="str" cm="1">
        <f t="array" aca="1" ref="R344" ca="1">IF(N344="Primera",_xlfn.IFS(Q344="APROBADO","",Q344="CANCELADO","",Q344="DEVUELTO","",(T344-Q344)&gt;=2,"A tiempo",(T344-Q344)&lt;1,"Proximo a Vencer",T344-Q344&lt;0,"Vencido"),_xlfn.IFS(Q344="APROBADO","",Q344="CANCELADO","",Q344="DEVUELTO","",AND(Q344&gt;=0,Q344&lt;=2),"A tiempo",Q344=3,"Proximo a Vencer",Q344&gt;3,"Vencido"))</f>
        <v/>
      </c>
      <c r="S344" s="162" t="s">
        <v>1012</v>
      </c>
      <c r="T344" s="162">
        <f>IF(SEGUIMIENTO[[#This Row],[REVISION]]="Primera",VLOOKUP(SEGUIMIENTO[[#This Row],[MODALIDAD]],Actividad[[#All],[TIPO]:[Tiempo Respuesta]],2,0),VLOOKUP(SEGUIMIENTO[[#This Row],[MODALIDAD]],Actividad[[#All],[TIPO]:[Segunda]],3,0))</f>
        <v>5</v>
      </c>
      <c r="U344" s="162">
        <f>IF(SEGUIMIENTO[[#This Row],[FECHA DE REVISION]]&gt;0,NETWORKDAYS(SEGUIMIENTO[[#This Row],[FECHA DE RECEPCION]],SEGUIMIENTO[[#This Row],[FECHA DE REVISION]],Tablas!$AA$2:$AA$37),"")</f>
        <v>4</v>
      </c>
      <c r="V344" s="162" t="str">
        <f>IFERROR(IF(SEGUIMIENTO[[#This Row],[TIEMPO PARA RESPUESTA / DIAS]]-SEGUIMIENTO[[#This Row],[TIEMPO DE RESPUESTA]]&gt;=0,"OPORTUNA","VENCIDO"),"")</f>
        <v>OPORTUNA</v>
      </c>
      <c r="W344" s="162"/>
    </row>
    <row r="345" spans="1:23">
      <c r="A345" s="213" t="s">
        <v>1010</v>
      </c>
      <c r="B345" s="202" t="s">
        <v>1011</v>
      </c>
      <c r="C345" s="162" t="s">
        <v>160</v>
      </c>
      <c r="D345" s="162" t="str">
        <f>VLOOKUP(SEGUIMIENTO[[#This Row],[TIPO]],Actividad[#All],2,0)</f>
        <v>Liquidación P</v>
      </c>
      <c r="E345" s="162" t="s">
        <v>37</v>
      </c>
      <c r="F345" s="162" t="s">
        <v>77</v>
      </c>
      <c r="G345" s="162" t="s">
        <v>26</v>
      </c>
      <c r="H345" s="162" t="s">
        <v>81</v>
      </c>
      <c r="I345" s="162" t="s">
        <v>39</v>
      </c>
      <c r="J345" s="187" t="s">
        <v>401</v>
      </c>
      <c r="K345" s="162" t="s">
        <v>227</v>
      </c>
      <c r="L345" s="162"/>
      <c r="M345" s="162"/>
      <c r="N345" s="162" t="s">
        <v>3</v>
      </c>
      <c r="O345" s="165">
        <v>46189</v>
      </c>
      <c r="P345" s="165">
        <v>46190</v>
      </c>
      <c r="Q345" s="164" t="str" cm="1">
        <f t="array" aca="1" ref="Q345" ca="1">IFERROR(_xlfn.IFS(K345="DEVUELTO","DEVUELTO",K345="APROBADO","APROBADO",K345="CANCELADO","CANCELADO",K345="ASIGNADO",NETWORKDAYS(O345,TODAY(),Tablas!$AA$2:$AA$37)),"")</f>
        <v>DEVUELTO</v>
      </c>
      <c r="R345" s="162" t="str" cm="1">
        <f t="array" aca="1" ref="R345" ca="1">IF(N345="Primera",_xlfn.IFS(Q345="APROBADO","",Q345="CANCELADO","",Q345="DEVUELTO","",(T345-Q345)&gt;=2,"A tiempo",(T345-Q345)&lt;1,"Proximo a Vencer",T345-Q345&lt;0,"Vencido"),_xlfn.IFS(Q345="APROBADO","",Q345="CANCELADO","",Q345="DEVUELTO","",AND(Q345&gt;=0,Q345&lt;=2),"A tiempo",Q345=3,"Proximo a Vencer",Q345&gt;3,"Vencido"))</f>
        <v/>
      </c>
      <c r="S345" s="162" t="s">
        <v>1013</v>
      </c>
      <c r="T345" s="162">
        <f>IF(SEGUIMIENTO[[#This Row],[REVISION]]="Primera",VLOOKUP(SEGUIMIENTO[[#This Row],[MODALIDAD]],Actividad[[#All],[TIPO]:[Tiempo Respuesta]],2,0),VLOOKUP(SEGUIMIENTO[[#This Row],[MODALIDAD]],Actividad[[#All],[TIPO]:[Segunda]],3,0))</f>
        <v>3</v>
      </c>
      <c r="U345" s="162">
        <f>IF(SEGUIMIENTO[[#This Row],[FECHA DE REVISION]]&gt;0,NETWORKDAYS(SEGUIMIENTO[[#This Row],[FECHA DE RECEPCION]],SEGUIMIENTO[[#This Row],[FECHA DE REVISION]],Tablas!$AA$2:$AA$37),"")</f>
        <v>2</v>
      </c>
      <c r="V345" s="162" t="str">
        <f>IFERROR(IF(SEGUIMIENTO[[#This Row],[TIEMPO PARA RESPUESTA / DIAS]]-SEGUIMIENTO[[#This Row],[TIEMPO DE RESPUESTA]]&gt;=0,"OPORTUNA","VENCIDO"),"")</f>
        <v>OPORTUNA</v>
      </c>
      <c r="W345" s="162"/>
    </row>
    <row r="346" spans="1:23">
      <c r="A346" s="213" t="s">
        <v>1010</v>
      </c>
      <c r="B346" s="202" t="s">
        <v>1011</v>
      </c>
      <c r="C346" s="162" t="s">
        <v>160</v>
      </c>
      <c r="D346" s="162" t="str">
        <f>VLOOKUP(SEGUIMIENTO[[#This Row],[TIPO]],Actividad[#All],2,0)</f>
        <v>Liquidación P</v>
      </c>
      <c r="E346" s="162" t="s">
        <v>37</v>
      </c>
      <c r="F346" s="162" t="s">
        <v>77</v>
      </c>
      <c r="G346" s="162" t="s">
        <v>26</v>
      </c>
      <c r="H346" s="162" t="s">
        <v>81</v>
      </c>
      <c r="I346" s="162" t="s">
        <v>39</v>
      </c>
      <c r="J346" s="187" t="s">
        <v>401</v>
      </c>
      <c r="K346" s="162" t="s">
        <v>223</v>
      </c>
      <c r="L346" s="162"/>
      <c r="M346" s="165">
        <v>46192</v>
      </c>
      <c r="N346" s="162" t="s">
        <v>175</v>
      </c>
      <c r="O346" s="165">
        <v>46191</v>
      </c>
      <c r="P346" s="165">
        <v>46191</v>
      </c>
      <c r="Q346" s="164" t="str" cm="1">
        <f t="array" aca="1" ref="Q346" ca="1">IFERROR(_xlfn.IFS(K346="DEVUELTO","DEVUELTO",K346="APROBADO","APROBADO",K346="CANCELADO","CANCELADO",K346="ASIGNADO",NETWORKDAYS(O346,TODAY(),Tablas!$AA$2:$AA$37)),"")</f>
        <v>APROBADO</v>
      </c>
      <c r="R346" s="162" t="str" cm="1">
        <f t="array" aca="1" ref="R346" ca="1">IF(N346="Primera",_xlfn.IFS(Q346="APROBADO","",Q346="CANCELADO","",Q346="DEVUELTO","",(T346-Q346)&gt;=2,"A tiempo",(T346-Q346)&lt;1,"Proximo a Vencer",T346-Q346&lt;0,"Vencido"),_xlfn.IFS(Q346="APROBADO","",Q346="CANCELADO","",Q346="DEVUELTO","",AND(Q346&gt;=0,Q346&lt;=2),"A tiempo",Q346=3,"Proximo a Vencer",Q346&gt;3,"Vencido"))</f>
        <v/>
      </c>
      <c r="S346" s="162" t="s">
        <v>1014</v>
      </c>
      <c r="T346" s="162">
        <f>IF(SEGUIMIENTO[[#This Row],[REVISION]]="Primera",VLOOKUP(SEGUIMIENTO[[#This Row],[MODALIDAD]],Actividad[[#All],[TIPO]:[Tiempo Respuesta]],2,0),VLOOKUP(SEGUIMIENTO[[#This Row],[MODALIDAD]],Actividad[[#All],[TIPO]:[Segunda]],3,0))</f>
        <v>3</v>
      </c>
      <c r="U346" s="162">
        <f>IF(SEGUIMIENTO[[#This Row],[FECHA DE REVISION]]&gt;0,NETWORKDAYS(SEGUIMIENTO[[#This Row],[FECHA DE RECEPCION]],SEGUIMIENTO[[#This Row],[FECHA DE REVISION]],Tablas!$AA$2:$AA$37),"")</f>
        <v>1</v>
      </c>
      <c r="V346" s="162" t="str">
        <f>IFERROR(IF(SEGUIMIENTO[[#This Row],[TIEMPO PARA RESPUESTA / DIAS]]-SEGUIMIENTO[[#This Row],[TIEMPO DE RESPUESTA]]&gt;=0,"OPORTUNA","VENCIDO"),"")</f>
        <v>OPORTUNA</v>
      </c>
      <c r="W346" s="162"/>
    </row>
    <row r="347" spans="1:23">
      <c r="A347" s="162" t="s">
        <v>1015</v>
      </c>
      <c r="B347" s="200" t="s">
        <v>1016</v>
      </c>
      <c r="C347" s="162" t="s">
        <v>103</v>
      </c>
      <c r="D347" s="162" t="str">
        <f>VLOOKUP(SEGUIMIENTO[[#This Row],[TIPO]],Actividad[#All],2,0)</f>
        <v>Proceso</v>
      </c>
      <c r="E347" s="162" t="s">
        <v>36</v>
      </c>
      <c r="F347" s="162" t="s">
        <v>180</v>
      </c>
      <c r="G347" s="162" t="s">
        <v>29</v>
      </c>
      <c r="H347" s="162" t="s">
        <v>55</v>
      </c>
      <c r="I347" s="162" t="s">
        <v>64</v>
      </c>
      <c r="J347" s="187" t="s">
        <v>402</v>
      </c>
      <c r="K347" s="162" t="s">
        <v>227</v>
      </c>
      <c r="L347" s="162"/>
      <c r="M347" s="162"/>
      <c r="N347" s="162" t="s">
        <v>12</v>
      </c>
      <c r="O347" s="165">
        <v>46184</v>
      </c>
      <c r="P347" s="165">
        <v>46185</v>
      </c>
      <c r="Q347" s="164" t="str" cm="1">
        <f t="array" aca="1" ref="Q347" ca="1">IFERROR(_xlfn.IFS(K347="DEVUELTO","DEVUELTO",K347="APROBADO","APROBADO",K347="CANCELADO","CANCELADO",K347="ASIGNADO",NETWORKDAYS(O347,TODAY(),Tablas!$AA$2:$AA$37)),"")</f>
        <v>DEVUELTO</v>
      </c>
      <c r="R347" s="162" t="str" cm="1">
        <f t="array" aca="1" ref="R347" ca="1">IF(N347="Primera",_xlfn.IFS(Q347="APROBADO","",Q347="CANCELADO","",Q347="DEVUELTO","",(T347-Q347)&gt;=2,"A tiempo",(T347-Q347)&lt;1,"Proximo a Vencer",T347-Q347&lt;0,"Vencido"),_xlfn.IFS(Q347="APROBADO","",Q347="CANCELADO","",Q347="DEVUELTO","",AND(Q347&gt;=0,Q347&lt;=2),"A tiempo",Q347=3,"Proximo a Vencer",Q347&gt;3,"Vencido"))</f>
        <v/>
      </c>
      <c r="S347" s="162" t="s">
        <v>1017</v>
      </c>
      <c r="T347" s="162">
        <f>IF(SEGUIMIENTO[[#This Row],[REVISION]]="Primera",VLOOKUP(SEGUIMIENTO[[#This Row],[MODALIDAD]],Actividad[[#All],[TIPO]:[Tiempo Respuesta]],2,0),VLOOKUP(SEGUIMIENTO[[#This Row],[MODALIDAD]],Actividad[[#All],[TIPO]:[Segunda]],3,0))</f>
        <v>5</v>
      </c>
      <c r="U347" s="162">
        <f>IF(SEGUIMIENTO[[#This Row],[FECHA DE REVISION]]&gt;0,NETWORKDAYS(SEGUIMIENTO[[#This Row],[FECHA DE RECEPCION]],SEGUIMIENTO[[#This Row],[FECHA DE REVISION]],Tablas!$AA$2:$AA$37),"")</f>
        <v>2</v>
      </c>
      <c r="V347" s="162" t="str">
        <f>IFERROR(IF(SEGUIMIENTO[[#This Row],[TIEMPO PARA RESPUESTA / DIAS]]-SEGUIMIENTO[[#This Row],[TIEMPO DE RESPUESTA]]&gt;=0,"OPORTUNA","VENCIDO"),"")</f>
        <v>OPORTUNA</v>
      </c>
      <c r="W347" s="162"/>
    </row>
    <row r="348" spans="1:23">
      <c r="A348" s="162" t="s">
        <v>1018</v>
      </c>
      <c r="B348" s="200" t="s">
        <v>1019</v>
      </c>
      <c r="C348" s="162" t="s">
        <v>181</v>
      </c>
      <c r="D348" s="162" t="str">
        <f>VLOOKUP(SEGUIMIENTO[[#This Row],[TIPO]],Actividad[#All],2,0)</f>
        <v>Proceso</v>
      </c>
      <c r="E348" s="162" t="s">
        <v>36</v>
      </c>
      <c r="F348" s="162" t="s">
        <v>187</v>
      </c>
      <c r="G348" s="162" t="s">
        <v>26</v>
      </c>
      <c r="H348" s="162" t="s">
        <v>124</v>
      </c>
      <c r="I348" s="162" t="s">
        <v>22</v>
      </c>
      <c r="J348" s="187" t="s">
        <v>403</v>
      </c>
      <c r="K348" s="162" t="s">
        <v>227</v>
      </c>
      <c r="L348" s="162"/>
      <c r="M348" s="162"/>
      <c r="N348" s="162" t="s">
        <v>12</v>
      </c>
      <c r="O348" s="165">
        <v>46185</v>
      </c>
      <c r="P348" s="165">
        <v>46197</v>
      </c>
      <c r="Q348" s="164" t="str" cm="1">
        <f t="array" aca="1" ref="Q348" ca="1">IFERROR(_xlfn.IFS(K348="DEVUELTO","DEVUELTO",K348="APROBADO","APROBADO",K348="CANCELADO","CANCELADO",K348="ASIGNADO",NETWORKDAYS(O348,TODAY(),Tablas!$AA$2:$AA$37)),"")</f>
        <v>DEVUELTO</v>
      </c>
      <c r="R348" s="162" t="str" cm="1">
        <f t="array" aca="1" ref="R348" ca="1">IF(N348="Primera",_xlfn.IFS(Q348="APROBADO","",Q348="CANCELADO","",Q348="DEVUELTO","",(T348-Q348)&gt;=2,"A tiempo",(T348-Q348)=1,"Proximo a Vencer",T348-Q348&lt;0,"Vencido"),_xlfn.IFS(Q348="APROBADO","",Q348="CANCELADO","",Q348="DEVUELTO","",AND(Q348&gt;=0,Q348&lt;=2),"A tiempo",Q348=3,"Proximo a Vencer",Q348&gt;3,"Vencido"))</f>
        <v/>
      </c>
      <c r="S348" s="162" t="s">
        <v>1020</v>
      </c>
      <c r="T348" s="162">
        <f>IF(SEGUIMIENTO[[#This Row],[REVISION]]="Primera",VLOOKUP(SEGUIMIENTO[[#This Row],[MODALIDAD]],Actividad[[#All],[TIPO]:[Tiempo Respuesta]],2,0),VLOOKUP(SEGUIMIENTO[[#This Row],[MODALIDAD]],Actividad[[#All],[TIPO]:[Segunda]],3,0))</f>
        <v>5</v>
      </c>
      <c r="U348" s="162">
        <f>IF(SEGUIMIENTO[[#This Row],[FECHA DE REVISION]]&gt;0,NETWORKDAYS(SEGUIMIENTO[[#This Row],[FECHA DE RECEPCION]],SEGUIMIENTO[[#This Row],[FECHA DE REVISION]],Tablas!$AA$2:$AA$37),"")-3</f>
        <v>5</v>
      </c>
      <c r="V348" s="162" t="str">
        <f>IFERROR(IF(SEGUIMIENTO[[#This Row],[TIEMPO PARA RESPUESTA / DIAS]]-SEGUIMIENTO[[#This Row],[TIEMPO DE RESPUESTA]]&gt;=0,"OPORTUNA","VENCIDO"),"")</f>
        <v>OPORTUNA</v>
      </c>
      <c r="W348" s="162" t="s">
        <v>1021</v>
      </c>
    </row>
    <row r="349" spans="1:23">
      <c r="A349" s="162" t="s">
        <v>1022</v>
      </c>
      <c r="B349" s="199" t="s">
        <v>1023</v>
      </c>
      <c r="C349" s="162" t="s">
        <v>181</v>
      </c>
      <c r="D349" s="162" t="str">
        <f>VLOOKUP(SEGUIMIENTO[[#This Row],[TIPO]],Actividad[#All],2,0)</f>
        <v>Proceso</v>
      </c>
      <c r="E349" s="162" t="s">
        <v>36</v>
      </c>
      <c r="F349" s="162" t="s">
        <v>191</v>
      </c>
      <c r="G349" s="162" t="s">
        <v>26</v>
      </c>
      <c r="H349" s="162" t="s">
        <v>124</v>
      </c>
      <c r="I349" s="162" t="s">
        <v>79</v>
      </c>
      <c r="J349" s="187" t="s">
        <v>404</v>
      </c>
      <c r="K349" s="162" t="s">
        <v>227</v>
      </c>
      <c r="L349" s="162"/>
      <c r="M349" s="162"/>
      <c r="N349" s="162" t="s">
        <v>12</v>
      </c>
      <c r="O349" s="165">
        <v>46185</v>
      </c>
      <c r="P349" s="165">
        <v>46195</v>
      </c>
      <c r="Q349" s="164" t="str" cm="1">
        <f t="array" aca="1" ref="Q349" ca="1">IFERROR(_xlfn.IFS(K349="DEVUELTO","DEVUELTO",K349="APROBADO","APROBADO",K349="CANCELADO","CANCELADO",K349="ASIGNADO",NETWORKDAYS(O349,TODAY(),Tablas!$AA$2:$AA$37)),"")</f>
        <v>DEVUELTO</v>
      </c>
      <c r="R349" s="162" t="str" cm="1">
        <f t="array" aca="1" ref="R349" ca="1">IF(N349="Primera",_xlfn.IFS(Q349="APROBADO","",Q349="CANCELADO","",Q349="DEVUELTO","",(T349-Q349)&gt;=2,"A tiempo",(T349-Q349)=1,"Proximo a Vencer",T349-Q349&lt;0,"Vencido"),_xlfn.IFS(Q349="APROBADO","",Q349="CANCELADO","",Q349="DEVUELTO","",AND(Q349&gt;=0,Q349&lt;=2),"A tiempo",Q349=3,"Proximo a Vencer",Q349&gt;3,"Vencido"))</f>
        <v/>
      </c>
      <c r="S349" s="213"/>
      <c r="T349" s="162">
        <f>IF(SEGUIMIENTO[[#This Row],[REVISION]]="Primera",VLOOKUP(SEGUIMIENTO[[#This Row],[MODALIDAD]],Actividad[[#All],[TIPO]:[Tiempo Respuesta]],2,0),VLOOKUP(SEGUIMIENTO[[#This Row],[MODALIDAD]],Actividad[[#All],[TIPO]:[Segunda]],3,0))</f>
        <v>5</v>
      </c>
      <c r="U349" s="162">
        <f>IF(SEGUIMIENTO[[#This Row],[FECHA DE REVISION]]&gt;0,NETWORKDAYS(SEGUIMIENTO[[#This Row],[FECHA DE RECEPCION]],SEGUIMIENTO[[#This Row],[FECHA DE REVISION]],Tablas!$AA$2:$AA$37),"")-1</f>
        <v>5</v>
      </c>
      <c r="V349" s="162" t="str">
        <f>IFERROR(IF(SEGUIMIENTO[[#This Row],[TIEMPO PARA RESPUESTA / DIAS]]-SEGUIMIENTO[[#This Row],[TIEMPO DE RESPUESTA]]&gt;=0,"OPORTUNA","VENCIDO"),"")</f>
        <v>OPORTUNA</v>
      </c>
      <c r="W349" s="162"/>
    </row>
    <row r="350" spans="1:23">
      <c r="A350" s="162" t="s">
        <v>1024</v>
      </c>
      <c r="B350" s="199" t="s">
        <v>1025</v>
      </c>
      <c r="C350" s="162" t="s">
        <v>21</v>
      </c>
      <c r="D350" s="162" t="str">
        <f>VLOOKUP(SEGUIMIENTO[[#This Row],[TIPO]],Actividad[#All],2,0)</f>
        <v>Modificación</v>
      </c>
      <c r="E350" s="162" t="s">
        <v>35</v>
      </c>
      <c r="F350" s="162"/>
      <c r="G350" s="162" t="s">
        <v>27</v>
      </c>
      <c r="H350" s="162" t="s">
        <v>125</v>
      </c>
      <c r="I350" s="162" t="s">
        <v>93</v>
      </c>
      <c r="J350" s="187" t="s">
        <v>405</v>
      </c>
      <c r="K350" s="162" t="s">
        <v>227</v>
      </c>
      <c r="L350" s="162"/>
      <c r="M350" s="162"/>
      <c r="N350" s="162" t="s">
        <v>12</v>
      </c>
      <c r="O350" s="165">
        <v>46185</v>
      </c>
      <c r="P350" s="5">
        <v>46189</v>
      </c>
      <c r="Q350" s="164" t="str" cm="1">
        <f t="array" aca="1" ref="Q350" ca="1">IFERROR(_xlfn.IFS(K350="DEVUELTO","DEVUELTO",K350="APROBADO","APROBADO",K350="CANCELADO","CANCELADO",K350="ASIGNADO",NETWORKDAYS(O350,TODAY(),Tablas!$AA$2:$AA$37)),"")</f>
        <v>DEVUELTO</v>
      </c>
      <c r="R350" s="162" t="str" cm="1">
        <f t="array" aca="1" ref="R350" ca="1">IF(N350="Primera",_xlfn.IFS(Q350="APROBADO","",Q350="CANCELADO","",Q350="DEVUELTO","",(T350-Q350)&gt;=2,"A tiempo",(T350-Q350)&lt;1,"Proximo a Vencer",T350-Q350&lt;0,"Vencido"),_xlfn.IFS(Q350="APROBADO","",Q350="CANCELADO","",Q350="DEVUELTO","",AND(Q350&gt;=0,Q350&lt;=2),"A tiempo",Q350=3,"Proximo a Vencer",Q350&gt;3,"Vencido"))</f>
        <v/>
      </c>
      <c r="S350" s="162" t="s">
        <v>1026</v>
      </c>
      <c r="T350" s="162">
        <f>IF(SEGUIMIENTO[[#This Row],[REVISION]]="Primera",VLOOKUP(SEGUIMIENTO[[#This Row],[MODALIDAD]],Actividad[[#All],[TIPO]:[Tiempo Respuesta]],2,0),VLOOKUP(SEGUIMIENTO[[#This Row],[MODALIDAD]],Actividad[[#All],[TIPO]:[Segunda]],3,0))</f>
        <v>3</v>
      </c>
      <c r="U350" s="162">
        <f>IF(SEGUIMIENTO[[#This Row],[FECHA DE REVISION]]&gt;0,NETWORKDAYS(SEGUIMIENTO[[#This Row],[FECHA DE RECEPCION]],SEGUIMIENTO[[#This Row],[FECHA DE REVISION]],Tablas!$AA$2:$AA$37),"")</f>
        <v>2</v>
      </c>
      <c r="V350" s="162" t="str">
        <f>IFERROR(IF(SEGUIMIENTO[[#This Row],[TIEMPO PARA RESPUESTA / DIAS]]-SEGUIMIENTO[[#This Row],[TIEMPO DE RESPUESTA]]&gt;=0,"OPORTUNA","VENCIDO"),"")</f>
        <v>OPORTUNA</v>
      </c>
      <c r="W350" s="162"/>
    </row>
    <row r="351" spans="1:23">
      <c r="A351" s="162" t="s">
        <v>1027</v>
      </c>
      <c r="B351" s="199" t="s">
        <v>1028</v>
      </c>
      <c r="C351" s="162" t="s">
        <v>21</v>
      </c>
      <c r="D351" s="162" t="str">
        <f>VLOOKUP(SEGUIMIENTO[[#This Row],[TIPO]],Actividad[#All],2,0)</f>
        <v>Modificación</v>
      </c>
      <c r="E351" s="162" t="s">
        <v>35</v>
      </c>
      <c r="F351" s="162"/>
      <c r="G351" s="162" t="s">
        <v>27</v>
      </c>
      <c r="H351" s="162" t="s">
        <v>125</v>
      </c>
      <c r="I351" s="162" t="s">
        <v>93</v>
      </c>
      <c r="J351" s="187" t="s">
        <v>406</v>
      </c>
      <c r="K351" s="162" t="s">
        <v>227</v>
      </c>
      <c r="L351" s="162"/>
      <c r="M351" s="162"/>
      <c r="N351" s="162" t="s">
        <v>12</v>
      </c>
      <c r="O351" s="165">
        <v>46185</v>
      </c>
      <c r="P351" s="5">
        <v>46189</v>
      </c>
      <c r="Q351" s="164" t="str" cm="1">
        <f t="array" aca="1" ref="Q351" ca="1">IFERROR(_xlfn.IFS(K351="DEVUELTO","DEVUELTO",K351="APROBADO","APROBADO",K351="CANCELADO","CANCELADO",K351="ASIGNADO",NETWORKDAYS(O351,TODAY(),Tablas!$AA$2:$AA$37)),"")</f>
        <v>DEVUELTO</v>
      </c>
      <c r="R351" s="162" t="str" cm="1">
        <f t="array" aca="1" ref="R351" ca="1">IF(N351="Primera",_xlfn.IFS(Q351="APROBADO","",Q351="CANCELADO","",Q351="DEVUELTO","",(T351-Q351)&gt;=2,"A tiempo",(T351-Q351)&lt;1,"Proximo a Vencer",T351-Q351&lt;0,"Vencido"),_xlfn.IFS(Q351="APROBADO","",Q351="CANCELADO","",Q351="DEVUELTO","",AND(Q351&gt;=0,Q351&lt;=2),"A tiempo",Q351=3,"Proximo a Vencer",Q351&gt;3,"Vencido"))</f>
        <v/>
      </c>
      <c r="S351" s="162" t="s">
        <v>1026</v>
      </c>
      <c r="T351" s="162">
        <f>IF(SEGUIMIENTO[[#This Row],[REVISION]]="Primera",VLOOKUP(SEGUIMIENTO[[#This Row],[MODALIDAD]],Actividad[[#All],[TIPO]:[Tiempo Respuesta]],2,0),VLOOKUP(SEGUIMIENTO[[#This Row],[MODALIDAD]],Actividad[[#All],[TIPO]:[Segunda]],3,0))</f>
        <v>3</v>
      </c>
      <c r="U351" s="162">
        <f>IF(SEGUIMIENTO[[#This Row],[FECHA DE REVISION]]&gt;0,NETWORKDAYS(SEGUIMIENTO[[#This Row],[FECHA DE RECEPCION]],SEGUIMIENTO[[#This Row],[FECHA DE REVISION]],Tablas!$AA$2:$AA$37),"")</f>
        <v>2</v>
      </c>
      <c r="V351" s="162" t="str">
        <f>IFERROR(IF(SEGUIMIENTO[[#This Row],[TIEMPO PARA RESPUESTA / DIAS]]-SEGUIMIENTO[[#This Row],[TIEMPO DE RESPUESTA]]&gt;=0,"OPORTUNA","VENCIDO"),"")</f>
        <v>OPORTUNA</v>
      </c>
      <c r="W351" s="162"/>
    </row>
    <row r="352" spans="1:23">
      <c r="A352" s="162" t="s">
        <v>1029</v>
      </c>
      <c r="B352" s="199" t="s">
        <v>1030</v>
      </c>
      <c r="C352" s="162" t="s">
        <v>21</v>
      </c>
      <c r="D352" s="162" t="str">
        <f>VLOOKUP(SEGUIMIENTO[[#This Row],[TIPO]],Actividad[#All],2,0)</f>
        <v>Modificación</v>
      </c>
      <c r="E352" s="162" t="s">
        <v>35</v>
      </c>
      <c r="F352" s="162"/>
      <c r="G352" s="162" t="s">
        <v>27</v>
      </c>
      <c r="H352" s="162" t="s">
        <v>125</v>
      </c>
      <c r="I352" s="162" t="s">
        <v>104</v>
      </c>
      <c r="J352" s="210" t="s">
        <v>407</v>
      </c>
      <c r="K352" s="162" t="s">
        <v>227</v>
      </c>
      <c r="L352" s="162"/>
      <c r="M352" s="162"/>
      <c r="N352" s="162" t="s">
        <v>12</v>
      </c>
      <c r="O352" s="165">
        <v>46185</v>
      </c>
      <c r="P352" s="165">
        <v>46189</v>
      </c>
      <c r="Q352" s="164" t="str" cm="1">
        <f t="array" aca="1" ref="Q352" ca="1">IFERROR(_xlfn.IFS(K352="DEVUELTO","DEVUELTO",K352="APROBADO","APROBADO",K352="CANCELADO","CANCELADO",K352="ASIGNADO",NETWORKDAYS(O352,TODAY(),Tablas!$AA$2:$AA$37)),"")</f>
        <v>DEVUELTO</v>
      </c>
      <c r="R352" s="162" t="str" cm="1">
        <f t="array" aca="1" ref="R352" ca="1">IF(N352="Primera",_xlfn.IFS(Q352="APROBADO","",Q352="CANCELADO","",Q352="DEVUELTO","",(T352-Q352)&gt;=2,"A tiempo",(T352-Q352)&lt;1,"Proximo a Vencer",T352-Q352&lt;0,"Vencido"),_xlfn.IFS(Q352="APROBADO","",Q352="CANCELADO","",Q352="DEVUELTO","",AND(Q352&gt;=0,Q352&lt;=2),"A tiempo",Q352=3,"Proximo a Vencer",Q352&gt;3,"Vencido"))</f>
        <v/>
      </c>
      <c r="S352" s="162" t="s">
        <v>1031</v>
      </c>
      <c r="T352" s="162">
        <f>IF(SEGUIMIENTO[[#This Row],[REVISION]]="Primera",VLOOKUP(SEGUIMIENTO[[#This Row],[MODALIDAD]],Actividad[[#All],[TIPO]:[Tiempo Respuesta]],2,0),VLOOKUP(SEGUIMIENTO[[#This Row],[MODALIDAD]],Actividad[[#All],[TIPO]:[Segunda]],3,0))</f>
        <v>3</v>
      </c>
      <c r="U352" s="162">
        <f>IF(SEGUIMIENTO[[#This Row],[FECHA DE REVISION]]&gt;0,NETWORKDAYS(SEGUIMIENTO[[#This Row],[FECHA DE RECEPCION]],SEGUIMIENTO[[#This Row],[FECHA DE REVISION]],Tablas!$AA$2:$AA$37),"")</f>
        <v>2</v>
      </c>
      <c r="V352" s="162" t="str">
        <f>IFERROR(IF(SEGUIMIENTO[[#This Row],[TIEMPO PARA RESPUESTA / DIAS]]-SEGUIMIENTO[[#This Row],[TIEMPO DE RESPUESTA]]&gt;=0,"OPORTUNA","VENCIDO"),"")</f>
        <v>OPORTUNA</v>
      </c>
      <c r="W352" s="162"/>
    </row>
    <row r="353" spans="1:23">
      <c r="A353" s="162" t="s">
        <v>1032</v>
      </c>
      <c r="B353" s="199" t="s">
        <v>1033</v>
      </c>
      <c r="C353" s="162" t="s">
        <v>21</v>
      </c>
      <c r="D353" s="162" t="str">
        <f>VLOOKUP(SEGUIMIENTO[[#This Row],[TIPO]],Actividad[#All],2,0)</f>
        <v>Modificación</v>
      </c>
      <c r="E353" s="162" t="s">
        <v>35</v>
      </c>
      <c r="F353" s="162"/>
      <c r="G353" s="162" t="s">
        <v>27</v>
      </c>
      <c r="H353" s="162" t="s">
        <v>125</v>
      </c>
      <c r="I353" s="162" t="s">
        <v>104</v>
      </c>
      <c r="J353" s="187" t="s">
        <v>408</v>
      </c>
      <c r="K353" s="162" t="s">
        <v>227</v>
      </c>
      <c r="L353" s="162"/>
      <c r="M353" s="162"/>
      <c r="N353" s="162" t="s">
        <v>12</v>
      </c>
      <c r="O353" s="165">
        <v>46185</v>
      </c>
      <c r="P353" s="165">
        <v>46189</v>
      </c>
      <c r="Q353" s="164" t="str" cm="1">
        <f t="array" aca="1" ref="Q353" ca="1">IFERROR(_xlfn.IFS(K353="DEVUELTO","DEVUELTO",K353="APROBADO","APROBADO",K353="CANCELADO","CANCELADO",K353="ASIGNADO",NETWORKDAYS(O353,TODAY(),Tablas!$AA$2:$AA$37)),"")</f>
        <v>DEVUELTO</v>
      </c>
      <c r="R353" s="162" t="str" cm="1">
        <f t="array" aca="1" ref="R353" ca="1">IF(N353="Primera",_xlfn.IFS(Q353="APROBADO","",Q353="CANCELADO","",Q353="DEVUELTO","",(T353-Q353)&gt;=2,"A tiempo",(T353-Q353)&lt;1,"Proximo a Vencer",T353-Q353&lt;0,"Vencido"),_xlfn.IFS(Q353="APROBADO","",Q353="CANCELADO","",Q353="DEVUELTO","",AND(Q353&gt;=0,Q353&lt;=2),"A tiempo",Q353=3,"Proximo a Vencer",Q353&gt;3,"Vencido"))</f>
        <v/>
      </c>
      <c r="S353" s="162" t="s">
        <v>1034</v>
      </c>
      <c r="T353" s="162">
        <f>IF(SEGUIMIENTO[[#This Row],[REVISION]]="Primera",VLOOKUP(SEGUIMIENTO[[#This Row],[MODALIDAD]],Actividad[[#All],[TIPO]:[Tiempo Respuesta]],2,0),VLOOKUP(SEGUIMIENTO[[#This Row],[MODALIDAD]],Actividad[[#All],[TIPO]:[Segunda]],3,0))</f>
        <v>3</v>
      </c>
      <c r="U353" s="162">
        <f>IF(SEGUIMIENTO[[#This Row],[FECHA DE REVISION]]&gt;0,NETWORKDAYS(SEGUIMIENTO[[#This Row],[FECHA DE RECEPCION]],SEGUIMIENTO[[#This Row],[FECHA DE REVISION]],Tablas!$AA$2:$AA$37),"")</f>
        <v>2</v>
      </c>
      <c r="V353" s="162" t="str">
        <f>IFERROR(IF(SEGUIMIENTO[[#This Row],[TIEMPO PARA RESPUESTA / DIAS]]-SEGUIMIENTO[[#This Row],[TIEMPO DE RESPUESTA]]&gt;=0,"OPORTUNA","VENCIDO"),"")</f>
        <v>OPORTUNA</v>
      </c>
      <c r="W353" s="162"/>
    </row>
    <row r="354" spans="1:23" ht="16.5" customHeight="1">
      <c r="A354" s="162" t="s">
        <v>1035</v>
      </c>
      <c r="B354" s="199" t="s">
        <v>1036</v>
      </c>
      <c r="C354" s="162" t="s">
        <v>20</v>
      </c>
      <c r="D354" t="str">
        <f>VLOOKUP(SEGUIMIENTO[[#This Row],[TIPO]],Actividad[#All],2,0)</f>
        <v>Modificación</v>
      </c>
      <c r="E354" s="162" t="s">
        <v>35</v>
      </c>
      <c r="F354" s="162" t="s">
        <v>89</v>
      </c>
      <c r="G354" s="162" t="s">
        <v>29</v>
      </c>
      <c r="H354" s="162" t="s">
        <v>84</v>
      </c>
      <c r="I354" s="162" t="s">
        <v>50</v>
      </c>
      <c r="J354" s="187" t="s">
        <v>409</v>
      </c>
      <c r="K354" s="162" t="s">
        <v>227</v>
      </c>
      <c r="L354" s="162"/>
      <c r="M354" s="162"/>
      <c r="N354" s="162" t="s">
        <v>12</v>
      </c>
      <c r="O354" s="165">
        <v>46190</v>
      </c>
      <c r="P354" s="165">
        <v>46191</v>
      </c>
      <c r="Q354" s="164" t="str" cm="1">
        <f t="array" aca="1" ref="Q354" ca="1">IFERROR(_xlfn.IFS(K354="DEVUELTO","DEVUELTO",K354="APROBADO","APROBADO",K354="CANCELADO","CANCELADO",K354="ASIGNADO",NETWORKDAYS(O354,TODAY(),Tablas!$AA$2:$AA$37)),"")</f>
        <v>DEVUELTO</v>
      </c>
      <c r="R354" s="162" t="str" cm="1">
        <f t="array" aca="1" ref="R354" ca="1">IF(N354="Primera",_xlfn.IFS(Q354="APROBADO","",Q354="CANCELADO","",Q354="DEVUELTO","",(T354-Q354)&gt;=2,"A tiempo",(T354-Q354)&lt;1,"Proximo a Vencer",T354-Q354&lt;0,"Vencido"),_xlfn.IFS(Q354="APROBADO","",Q354="CANCELADO","",Q354="DEVUELTO","",AND(Q354&gt;=0,Q354&lt;=2),"A tiempo",Q354=3,"Proximo a Vencer",Q354&gt;3,"Vencido"))</f>
        <v/>
      </c>
      <c r="S354" s="163" t="s">
        <v>1037</v>
      </c>
      <c r="T354" s="162">
        <f>IF(SEGUIMIENTO[[#This Row],[REVISION]]="Primera",VLOOKUP(SEGUIMIENTO[[#This Row],[MODALIDAD]],Actividad[[#All],[TIPO]:[Tiempo Respuesta]],2,0),VLOOKUP(SEGUIMIENTO[[#This Row],[MODALIDAD]],Actividad[[#All],[TIPO]:[Segunda]],3,0))</f>
        <v>3</v>
      </c>
      <c r="U354" s="162">
        <f>IF(SEGUIMIENTO[[#This Row],[FECHA DE REVISION]]&gt;0,NETWORKDAYS(SEGUIMIENTO[[#This Row],[FECHA DE RECEPCION]],SEGUIMIENTO[[#This Row],[FECHA DE REVISION]],Tablas!$AA$2:$AA$37),"")</f>
        <v>2</v>
      </c>
      <c r="V354" s="162" t="str">
        <f>IFERROR(IF(SEGUIMIENTO[[#This Row],[TIEMPO PARA RESPUESTA / DIAS]]-SEGUIMIENTO[[#This Row],[TIEMPO DE RESPUESTA]]&gt;=0,"OPORTUNA","VENCIDO"),"")</f>
        <v>OPORTUNA</v>
      </c>
      <c r="W354" s="162"/>
    </row>
    <row r="355" spans="1:23">
      <c r="A355" s="162" t="s">
        <v>1038</v>
      </c>
      <c r="B355" s="199" t="s">
        <v>1002</v>
      </c>
      <c r="C355" s="162" t="s">
        <v>21</v>
      </c>
      <c r="D355" s="162" t="str">
        <f>VLOOKUP(SEGUIMIENTO[[#This Row],[TIPO]],Actividad[#All],2,0)</f>
        <v>Modificación</v>
      </c>
      <c r="E355" s="162" t="s">
        <v>35</v>
      </c>
      <c r="F355" s="162" t="s">
        <v>60</v>
      </c>
      <c r="G355" s="162" t="s">
        <v>26</v>
      </c>
      <c r="H355" s="162" t="s">
        <v>81</v>
      </c>
      <c r="I355" s="162" t="s">
        <v>39</v>
      </c>
      <c r="J355" s="187" t="s">
        <v>410</v>
      </c>
      <c r="K355" s="162" t="s">
        <v>227</v>
      </c>
      <c r="L355" s="162"/>
      <c r="M355" s="162"/>
      <c r="N355" s="162" t="s">
        <v>12</v>
      </c>
      <c r="O355" s="165">
        <v>46191</v>
      </c>
      <c r="P355" s="165">
        <v>46191</v>
      </c>
      <c r="Q355" s="164" t="str" cm="1">
        <f t="array" aca="1" ref="Q355" ca="1">IFERROR(_xlfn.IFS(K355="DEVUELTO","DEVUELTO",K355="APROBADO","APROBADO",K355="CANCELADO","CANCELADO",K355="ASIGNADO",NETWORKDAYS(O355,TODAY(),Tablas!$AA$2:$AA$37)),"")</f>
        <v>DEVUELTO</v>
      </c>
      <c r="R355" s="162" t="str" cm="1">
        <f t="array" aca="1" ref="R355" ca="1">IF(N355="Primera",_xlfn.IFS(Q355="APROBADO","",Q355="CANCELADO","",Q355="DEVUELTO","",(T355-Q355)&gt;=2,"A tiempo",(T355-Q355)&lt;1,"Proximo a Vencer",T355-Q355&lt;0,"Vencido"),_xlfn.IFS(Q355="APROBADO","",Q355="CANCELADO","",Q355="DEVUELTO","",AND(Q355&gt;=0,Q355&lt;=2),"A tiempo",Q355=3,"Proximo a Vencer",Q355&gt;3,"Vencido"))</f>
        <v/>
      </c>
      <c r="S355" s="162" t="s">
        <v>1039</v>
      </c>
      <c r="T355" s="162">
        <f>IF(SEGUIMIENTO[[#This Row],[REVISION]]="Primera",VLOOKUP(SEGUIMIENTO[[#This Row],[MODALIDAD]],Actividad[[#All],[TIPO]:[Tiempo Respuesta]],2,0),VLOOKUP(SEGUIMIENTO[[#This Row],[MODALIDAD]],Actividad[[#All],[TIPO]:[Segunda]],3,0))</f>
        <v>3</v>
      </c>
      <c r="U355" s="162">
        <f>IF(SEGUIMIENTO[[#This Row],[FECHA DE REVISION]]&gt;0,NETWORKDAYS(SEGUIMIENTO[[#This Row],[FECHA DE RECEPCION]],SEGUIMIENTO[[#This Row],[FECHA DE REVISION]],Tablas!$AA$2:$AA$37),"")</f>
        <v>1</v>
      </c>
      <c r="V355" s="162" t="str">
        <f>IFERROR(IF(SEGUIMIENTO[[#This Row],[TIEMPO PARA RESPUESTA / DIAS]]-SEGUIMIENTO[[#This Row],[TIEMPO DE RESPUESTA]]&gt;=0,"OPORTUNA","VENCIDO"),"")</f>
        <v>OPORTUNA</v>
      </c>
      <c r="W355" s="162"/>
    </row>
    <row r="356" spans="1:23">
      <c r="A356" s="162" t="s">
        <v>1040</v>
      </c>
      <c r="B356" s="199" t="s">
        <v>954</v>
      </c>
      <c r="C356" s="162" t="s">
        <v>21</v>
      </c>
      <c r="D356" s="162" t="str">
        <f>VLOOKUP(SEGUIMIENTO[[#This Row],[TIPO]],Actividad[#All],2,0)</f>
        <v>Modificación</v>
      </c>
      <c r="E356" s="162" t="s">
        <v>35</v>
      </c>
      <c r="F356" s="162" t="s">
        <v>89</v>
      </c>
      <c r="G356" s="162" t="s">
        <v>26</v>
      </c>
      <c r="H356" s="162" t="s">
        <v>81</v>
      </c>
      <c r="I356" s="162" t="s">
        <v>39</v>
      </c>
      <c r="J356" s="187" t="s">
        <v>411</v>
      </c>
      <c r="K356" s="162" t="s">
        <v>227</v>
      </c>
      <c r="L356" s="162"/>
      <c r="M356" s="162"/>
      <c r="N356" s="162" t="s">
        <v>12</v>
      </c>
      <c r="O356" s="165">
        <v>46191</v>
      </c>
      <c r="P356" s="165">
        <v>46192</v>
      </c>
      <c r="Q356" s="164" t="str" cm="1">
        <f t="array" aca="1" ref="Q356" ca="1">IFERROR(_xlfn.IFS(K356="DEVUELTO","DEVUELTO",K356="APROBADO","APROBADO",K356="CANCELADO","CANCELADO",K356="ASIGNADO",NETWORKDAYS(O356,TODAY(),Tablas!$AA$2:$AA$37)),"")</f>
        <v>DEVUELTO</v>
      </c>
      <c r="R356" s="162" t="str" cm="1">
        <f t="array" aca="1" ref="R356" ca="1">IF(N356="Primera",_xlfn.IFS(Q356="APROBADO","",Q356="CANCELADO","",Q356="DEVUELTO","",(T356-Q356)&gt;=2,"A tiempo",(T356-Q356)&lt;1,"Proximo a Vencer",T356-Q356&lt;0,"Vencido"),_xlfn.IFS(Q356="APROBADO","",Q356="CANCELADO","",Q356="DEVUELTO","",AND(Q356&gt;=0,Q356&lt;=2),"A tiempo",Q356=3,"Proximo a Vencer",Q356&gt;3,"Vencido"))</f>
        <v/>
      </c>
      <c r="S356" s="162" t="s">
        <v>1039</v>
      </c>
      <c r="T356" s="162">
        <f>IF(SEGUIMIENTO[[#This Row],[REVISION]]="Primera",VLOOKUP(SEGUIMIENTO[[#This Row],[MODALIDAD]],Actividad[[#All],[TIPO]:[Tiempo Respuesta]],2,0),VLOOKUP(SEGUIMIENTO[[#This Row],[MODALIDAD]],Actividad[[#All],[TIPO]:[Segunda]],3,0))</f>
        <v>3</v>
      </c>
      <c r="U356" s="162">
        <f>IF(SEGUIMIENTO[[#This Row],[FECHA DE REVISION]]&gt;0,NETWORKDAYS(SEGUIMIENTO[[#This Row],[FECHA DE RECEPCION]],SEGUIMIENTO[[#This Row],[FECHA DE REVISION]],Tablas!$AA$2:$AA$37),"")</f>
        <v>2</v>
      </c>
      <c r="V356" s="162" t="str">
        <f>IFERROR(IF(SEGUIMIENTO[[#This Row],[TIEMPO PARA RESPUESTA / DIAS]]-SEGUIMIENTO[[#This Row],[TIEMPO DE RESPUESTA]]&gt;=0,"OPORTUNA","VENCIDO"),"")</f>
        <v>OPORTUNA</v>
      </c>
      <c r="W356" s="162"/>
    </row>
    <row r="357" spans="1:23">
      <c r="A357" s="162" t="s">
        <v>1041</v>
      </c>
      <c r="B357" s="199" t="s">
        <v>617</v>
      </c>
      <c r="C357" s="162" t="s">
        <v>21</v>
      </c>
      <c r="D357" s="162" t="str">
        <f>VLOOKUP(SEGUIMIENTO[[#This Row],[TIPO]],Actividad[#All],2,0)</f>
        <v>Modificación</v>
      </c>
      <c r="E357" s="162" t="s">
        <v>36</v>
      </c>
      <c r="F357" s="162" t="s">
        <v>169</v>
      </c>
      <c r="G357" s="162" t="s">
        <v>27</v>
      </c>
      <c r="H357" s="162" t="s">
        <v>53</v>
      </c>
      <c r="I357" s="162" t="s">
        <v>64</v>
      </c>
      <c r="J357" s="187" t="s">
        <v>412</v>
      </c>
      <c r="K357" s="162" t="s">
        <v>227</v>
      </c>
      <c r="L357" s="162"/>
      <c r="M357" s="162"/>
      <c r="N357" s="162" t="s">
        <v>12</v>
      </c>
      <c r="O357" s="165">
        <v>46190</v>
      </c>
      <c r="P357" s="165">
        <v>46191</v>
      </c>
      <c r="Q357" s="164" t="str" cm="1">
        <f t="array" aca="1" ref="Q357" ca="1">IFERROR(_xlfn.IFS(K357="DEVUELTO","DEVUELTO",K357="APROBADO","APROBADO",K357="CANCELADO","CANCELADO",K357="ASIGNADO",NETWORKDAYS(O357,TODAY(),Tablas!$AA$2:$AA$37)),"")</f>
        <v>DEVUELTO</v>
      </c>
      <c r="R357" s="162" t="str" cm="1">
        <f t="array" aca="1" ref="R357" ca="1">IF(N357="Primera",_xlfn.IFS(Q357="APROBADO","",Q357="CANCELADO","",Q357="DEVUELTO","",(T357-Q357)&gt;=2,"A tiempo",(T357-Q357)&lt;1,"Proximo a Vencer",T357-Q357&lt;0,"Vencido"),_xlfn.IFS(Q357="APROBADO","",Q357="CANCELADO","",Q357="DEVUELTO","",AND(Q357&gt;=0,Q357&lt;=2),"A tiempo",Q357=3,"Proximo a Vencer",Q357&gt;3,"Vencido"))</f>
        <v/>
      </c>
      <c r="S357" s="162" t="s">
        <v>1042</v>
      </c>
      <c r="T357" s="162">
        <f>IF(SEGUIMIENTO[[#This Row],[REVISION]]="Primera",VLOOKUP(SEGUIMIENTO[[#This Row],[MODALIDAD]],Actividad[[#All],[TIPO]:[Tiempo Respuesta]],2,0),VLOOKUP(SEGUIMIENTO[[#This Row],[MODALIDAD]],Actividad[[#All],[TIPO]:[Segunda]],3,0))</f>
        <v>3</v>
      </c>
      <c r="U357" s="162">
        <f>IF(SEGUIMIENTO[[#This Row],[FECHA DE REVISION]]&gt;0,NETWORKDAYS(SEGUIMIENTO[[#This Row],[FECHA DE RECEPCION]],SEGUIMIENTO[[#This Row],[FECHA DE REVISION]],Tablas!$AA$2:$AA$37),"")</f>
        <v>2</v>
      </c>
      <c r="V357" s="162" t="str">
        <f>IFERROR(IF(SEGUIMIENTO[[#This Row],[TIEMPO PARA RESPUESTA / DIAS]]-SEGUIMIENTO[[#This Row],[TIEMPO DE RESPUESTA]]&gt;=0,"OPORTUNA","VENCIDO"),"")</f>
        <v>OPORTUNA</v>
      </c>
      <c r="W357" s="162"/>
    </row>
    <row r="358" spans="1:23">
      <c r="A358" s="162" t="s">
        <v>1041</v>
      </c>
      <c r="B358" s="199" t="s">
        <v>617</v>
      </c>
      <c r="C358" s="162" t="s">
        <v>21</v>
      </c>
      <c r="D358" s="162" t="str">
        <f>VLOOKUP(SEGUIMIENTO[[#This Row],[TIPO]],Actividad[#All],2,0)</f>
        <v>Modificación</v>
      </c>
      <c r="E358" s="162" t="s">
        <v>36</v>
      </c>
      <c r="F358" s="162" t="s">
        <v>169</v>
      </c>
      <c r="G358" s="162" t="s">
        <v>27</v>
      </c>
      <c r="H358" s="162" t="s">
        <v>53</v>
      </c>
      <c r="I358" s="162" t="s">
        <v>64</v>
      </c>
      <c r="J358" s="187" t="s">
        <v>412</v>
      </c>
      <c r="K358" s="162" t="s">
        <v>223</v>
      </c>
      <c r="L358" s="162"/>
      <c r="M358" s="162"/>
      <c r="N358" s="162" t="s">
        <v>3</v>
      </c>
      <c r="O358" s="165">
        <v>46198</v>
      </c>
      <c r="P358" s="165">
        <v>46198</v>
      </c>
      <c r="Q358" s="164" t="str" cm="1">
        <f t="array" aca="1" ref="Q358" ca="1">IFERROR(_xlfn.IFS(K358="DEVUELTO","DEVUELTO",K358="APROBADO","APROBADO",K358="CANCELADO","CANCELADO",K358="ASIGNADO",NETWORKDAYS(O358,TODAY(),Tablas!$AA$2:$AA$37)),"")</f>
        <v>APROBADO</v>
      </c>
      <c r="R358" s="162" t="str" cm="1">
        <f t="array" aca="1" ref="R358" ca="1">IF(N358="Primera",_xlfn.IFS(Q358="APROBADO","",Q358="CANCELADO","",Q358="DEVUELTO","",(T358-Q358)&gt;=2,"A tiempo",(T358-Q358)&lt;1,"Proximo a Vencer",T358-Q358&lt;0,"Vencido"),_xlfn.IFS(Q358="APROBADO","",Q358="CANCELADO","",Q358="DEVUELTO","",AND(Q358&gt;=0,Q358&lt;=2),"A tiempo",Q358=3,"Proximo a Vencer",Q358&gt;3,"Vencido"))</f>
        <v/>
      </c>
      <c r="S358" s="162" t="s">
        <v>1043</v>
      </c>
      <c r="T358" s="162">
        <f>IF(SEGUIMIENTO[[#This Row],[REVISION]]="Primera",VLOOKUP(SEGUIMIENTO[[#This Row],[MODALIDAD]],Actividad[[#All],[TIPO]:[Tiempo Respuesta]],2,0),VLOOKUP(SEGUIMIENTO[[#This Row],[MODALIDAD]],Actividad[[#All],[TIPO]:[Segunda]],3,0))</f>
        <v>2</v>
      </c>
      <c r="U358" s="162">
        <f>IF(SEGUIMIENTO[[#This Row],[FECHA DE REVISION]]&gt;0,NETWORKDAYS(SEGUIMIENTO[[#This Row],[FECHA DE RECEPCION]],SEGUIMIENTO[[#This Row],[FECHA DE REVISION]],Tablas!$AA$2:$AA$37),"")</f>
        <v>1</v>
      </c>
      <c r="V358" s="162" t="str">
        <f>IFERROR(IF(SEGUIMIENTO[[#This Row],[TIEMPO PARA RESPUESTA / DIAS]]-SEGUIMIENTO[[#This Row],[TIEMPO DE RESPUESTA]]&gt;=0,"OPORTUNA","VENCIDO"),"")</f>
        <v>OPORTUNA</v>
      </c>
      <c r="W358" s="162"/>
    </row>
    <row r="359" spans="1:23">
      <c r="A359" s="162" t="s">
        <v>1044</v>
      </c>
      <c r="B359" s="199" t="s">
        <v>1045</v>
      </c>
      <c r="C359" s="162" t="s">
        <v>21</v>
      </c>
      <c r="D359" s="162" t="str">
        <f>VLOOKUP(SEGUIMIENTO[[#This Row],[TIPO]],Actividad[#All],2,0)</f>
        <v>Modificación</v>
      </c>
      <c r="E359" s="162" t="s">
        <v>35</v>
      </c>
      <c r="F359" s="162" t="s">
        <v>75</v>
      </c>
      <c r="G359" s="162" t="s">
        <v>26</v>
      </c>
      <c r="H359" s="162" t="s">
        <v>81</v>
      </c>
      <c r="I359" s="162" t="s">
        <v>22</v>
      </c>
      <c r="J359" s="187" t="s">
        <v>413</v>
      </c>
      <c r="K359" s="162" t="s">
        <v>227</v>
      </c>
      <c r="L359" s="162"/>
      <c r="M359" s="162"/>
      <c r="N359" s="162" t="s">
        <v>12</v>
      </c>
      <c r="O359" s="165">
        <v>46191</v>
      </c>
      <c r="P359" s="165">
        <v>46191</v>
      </c>
      <c r="Q359" s="164" t="str" cm="1">
        <f t="array" aca="1" ref="Q359" ca="1">IFERROR(_xlfn.IFS(K359="DEVUELTO","DEVUELTO",K359="APROBADO","APROBADO",K359="CANCELADO","CANCELADO",K359="ASIGNADO",NETWORKDAYS(O359,TODAY(),Tablas!$AA$2:$AA$37)),"")</f>
        <v>DEVUELTO</v>
      </c>
      <c r="R359" s="162" t="str" cm="1">
        <f t="array" aca="1" ref="R359" ca="1">IF(N359="Primera",_xlfn.IFS(Q359="APROBADO","",Q359="CANCELADO","",Q359="DEVUELTO","",(T359-Q359)&gt;=2,"A tiempo",(T359-Q359)&lt;1,"Proximo a Vencer",T359-Q359&lt;0,"Vencido"),_xlfn.IFS(Q359="APROBADO","",Q359="CANCELADO","",Q359="DEVUELTO","",AND(Q359&gt;=0,Q359&lt;=2),"A tiempo",Q359=3,"Proximo a Vencer",Q359&gt;3,"Vencido"))</f>
        <v/>
      </c>
      <c r="S359" s="162" t="s">
        <v>1046</v>
      </c>
      <c r="T359" s="162">
        <f>IF(SEGUIMIENTO[[#This Row],[REVISION]]="Primera",VLOOKUP(SEGUIMIENTO[[#This Row],[MODALIDAD]],Actividad[[#All],[TIPO]:[Tiempo Respuesta]],2,0),VLOOKUP(SEGUIMIENTO[[#This Row],[MODALIDAD]],Actividad[[#All],[TIPO]:[Segunda]],3,0))</f>
        <v>3</v>
      </c>
      <c r="U359" s="162">
        <f>IF(SEGUIMIENTO[[#This Row],[FECHA DE REVISION]]&gt;0,NETWORKDAYS(SEGUIMIENTO[[#This Row],[FECHA DE RECEPCION]],SEGUIMIENTO[[#This Row],[FECHA DE REVISION]],Tablas!$AA$2:$AA$37),"")</f>
        <v>1</v>
      </c>
      <c r="V359" s="162" t="str">
        <f>IFERROR(IF(SEGUIMIENTO[[#This Row],[TIEMPO PARA RESPUESTA / DIAS]]-SEGUIMIENTO[[#This Row],[TIEMPO DE RESPUESTA]]&gt;=0,"OPORTUNA","VENCIDO"),"")</f>
        <v>OPORTUNA</v>
      </c>
      <c r="W359" s="162"/>
    </row>
    <row r="360" spans="1:23">
      <c r="A360" s="162" t="s">
        <v>1047</v>
      </c>
      <c r="B360" s="199" t="s">
        <v>1048</v>
      </c>
      <c r="C360" s="162" t="s">
        <v>21</v>
      </c>
      <c r="D360" s="162" t="s">
        <v>21</v>
      </c>
      <c r="E360" s="162" t="s">
        <v>35</v>
      </c>
      <c r="F360" s="162" t="s">
        <v>46</v>
      </c>
      <c r="G360" s="162" t="s">
        <v>26</v>
      </c>
      <c r="H360" s="162" t="s">
        <v>81</v>
      </c>
      <c r="I360" s="162" t="s">
        <v>22</v>
      </c>
      <c r="J360" s="187" t="s">
        <v>414</v>
      </c>
      <c r="K360" s="162" t="s">
        <v>227</v>
      </c>
      <c r="L360" s="162"/>
      <c r="M360" s="162"/>
      <c r="N360" s="162" t="s">
        <v>12</v>
      </c>
      <c r="O360" s="165">
        <v>46191</v>
      </c>
      <c r="P360" s="165">
        <v>46192</v>
      </c>
      <c r="Q360" s="164" t="str" cm="1">
        <f t="array" aca="1" ref="Q360" ca="1">IFERROR(_xlfn.IFS(K360="DEVUELTO","DEVUELTO",K360="APROBADO","APROBADO",K360="CANCELADO","CANCELADO",K360="ASIGNADO",NETWORKDAYS(O360,TODAY(),Tablas!$AA$2:$AA$37)),"")</f>
        <v>DEVUELTO</v>
      </c>
      <c r="R360" s="162" t="str" cm="1">
        <f t="array" aca="1" ref="R360" ca="1">IF(N360="Primera",_xlfn.IFS(Q360="APROBADO","",Q360="CANCELADO","",Q360="DEVUELTO","",(T360-Q360)&gt;=2,"A tiempo",(T360-Q360)&lt;1,"Proximo a Vencer",T360-Q360&lt;0,"Vencido"),_xlfn.IFS(Q360="APROBADO","",Q360="CANCELADO","",Q360="DEVUELTO","",AND(Q360&gt;=0,Q360&lt;=2),"A tiempo",Q360=3,"Proximo a Vencer",Q360&gt;3,"Vencido"))</f>
        <v/>
      </c>
      <c r="S360" s="162" t="s">
        <v>1046</v>
      </c>
      <c r="T360" s="162">
        <f>IF(SEGUIMIENTO[[#This Row],[REVISION]]="Primera",VLOOKUP(SEGUIMIENTO[[#This Row],[MODALIDAD]],Actividad[[#All],[TIPO]:[Tiempo Respuesta]],2,0),VLOOKUP(SEGUIMIENTO[[#This Row],[MODALIDAD]],Actividad[[#All],[TIPO]:[Segunda]],3,0))</f>
        <v>3</v>
      </c>
      <c r="U360" s="162">
        <f>IF(SEGUIMIENTO[[#This Row],[FECHA DE REVISION]]&gt;0,NETWORKDAYS(SEGUIMIENTO[[#This Row],[FECHA DE RECEPCION]],SEGUIMIENTO[[#This Row],[FECHA DE REVISION]],Tablas!$AA$2:$AA$37),"")</f>
        <v>2</v>
      </c>
      <c r="V360" s="162" t="str">
        <f>IFERROR(IF(SEGUIMIENTO[[#This Row],[TIEMPO PARA RESPUESTA / DIAS]]-SEGUIMIENTO[[#This Row],[TIEMPO DE RESPUESTA]]&gt;=0,"OPORTUNA","VENCIDO"),"")</f>
        <v>OPORTUNA</v>
      </c>
      <c r="W360" s="162"/>
    </row>
    <row r="361" spans="1:23">
      <c r="A361" s="162" t="s">
        <v>1049</v>
      </c>
      <c r="B361" s="199" t="s">
        <v>1050</v>
      </c>
      <c r="C361" s="162" t="s">
        <v>166</v>
      </c>
      <c r="D361" s="162" t="str">
        <f>VLOOKUP(SEGUIMIENTO[[#This Row],[TIPO]],Actividad[#All],2,0)</f>
        <v>Proceso</v>
      </c>
      <c r="E361" s="162" t="s">
        <v>36</v>
      </c>
      <c r="F361" s="162" t="s">
        <v>210</v>
      </c>
      <c r="G361" s="162" t="s">
        <v>26</v>
      </c>
      <c r="H361" s="162" t="s">
        <v>124</v>
      </c>
      <c r="I361" s="162" t="s">
        <v>79</v>
      </c>
      <c r="J361" s="187" t="s">
        <v>415</v>
      </c>
      <c r="K361" s="162" t="s">
        <v>229</v>
      </c>
      <c r="L361" s="162"/>
      <c r="M361" s="162"/>
      <c r="N361" s="162" t="s">
        <v>12</v>
      </c>
      <c r="O361" s="165">
        <v>46195</v>
      </c>
      <c r="P361" s="165"/>
      <c r="Q361" s="164" cm="1">
        <f t="array" aca="1" ref="Q361" ca="1">IFERROR(_xlfn.IFS(K361="DEVUELTO","DEVUELTO",K361="APROBADO","APROBADO",K361="CANCELADO","CANCELADO",K361="ASIGNADO",NETWORKDAYS(O361,TODAY(),Tablas!$AA$2:$AA$37)),"")</f>
        <v>6</v>
      </c>
      <c r="R361" s="162" t="str" cm="1">
        <f t="array" aca="1" ref="R361" ca="1">IF(N361="Primera",_xlfn.IFS(Q361="APROBADO","",Q361="CANCELADO","",Q361="DEVUELTO","",(T361-Q361)&gt;=2,"A tiempo",(T361-Q361)&lt;1,"Proximo a Vencer",T361-Q361&lt;0,"Vencido"),_xlfn.IFS(Q361="APROBADO","",Q361="CANCELADO","",Q361="DEVUELTO","",AND(Q361&gt;=0,Q361&lt;=2),"A tiempo",Q361=3,"Proximo a Vencer",Q361&gt;3,"Vencido"))</f>
        <v>Proximo a Vencer</v>
      </c>
      <c r="S361" s="162"/>
      <c r="T361" s="162">
        <f>IF(SEGUIMIENTO[[#This Row],[REVISION]]="Primera",VLOOKUP(SEGUIMIENTO[[#This Row],[MODALIDAD]],Actividad[[#All],[TIPO]:[Tiempo Respuesta]],2,0),VLOOKUP(SEGUIMIENTO[[#This Row],[MODALIDAD]],Actividad[[#All],[TIPO]:[Segunda]],3,0))</f>
        <v>5</v>
      </c>
      <c r="U361" s="162" t="str">
        <f>IF(SEGUIMIENTO[[#This Row],[FECHA DE REVISION]]&gt;0,NETWORKDAYS(SEGUIMIENTO[[#This Row],[FECHA DE RECEPCION]],SEGUIMIENTO[[#This Row],[FECHA DE REVISION]],Tablas!$AA$2:$AA$37),"")</f>
        <v/>
      </c>
      <c r="V361" s="162" t="str">
        <f>IFERROR(IF(SEGUIMIENTO[[#This Row],[TIEMPO PARA RESPUESTA / DIAS]]-SEGUIMIENTO[[#This Row],[TIEMPO DE RESPUESTA]]&gt;=0,"OPORTUNA","VENCIDO"),"")</f>
        <v/>
      </c>
      <c r="W361" s="162"/>
    </row>
    <row r="362" spans="1:23" ht="15.75" customHeight="1">
      <c r="A362" s="162" t="s">
        <v>1051</v>
      </c>
      <c r="B362" s="199" t="s">
        <v>1052</v>
      </c>
      <c r="C362" s="162" t="s">
        <v>149</v>
      </c>
      <c r="D362" s="162" t="str">
        <f>VLOOKUP(SEGUIMIENTO[[#This Row],[TIPO]],Actividad[#All],2,0)</f>
        <v>Convenio</v>
      </c>
      <c r="E362" s="162" t="s">
        <v>35</v>
      </c>
      <c r="F362" s="162" t="s">
        <v>75</v>
      </c>
      <c r="G362" s="162" t="s">
        <v>27</v>
      </c>
      <c r="H362" s="162" t="s">
        <v>146</v>
      </c>
      <c r="I362" s="162" t="s">
        <v>93</v>
      </c>
      <c r="J362" s="168" t="s">
        <v>416</v>
      </c>
      <c r="K362" s="162" t="s">
        <v>227</v>
      </c>
      <c r="L362" s="162"/>
      <c r="M362" s="162"/>
      <c r="N362" s="162" t="s">
        <v>12</v>
      </c>
      <c r="O362" s="165">
        <v>46195</v>
      </c>
      <c r="P362" s="165">
        <v>46198</v>
      </c>
      <c r="Q362" s="164" t="str" cm="1">
        <f t="array" aca="1" ref="Q362" ca="1">IFERROR(_xlfn.IFS(K362="DEVUELTO","DEVUELTO",K362="APROBADO","APROBADO",K362="CANCELADO","CANCELADO",K362="ASIGNADO",NETWORKDAYS(O362,TODAY(),Tablas!$AA$2:$AA$37)),"")</f>
        <v>DEVUELTO</v>
      </c>
      <c r="R362" s="162" t="str" cm="1">
        <f t="array" aca="1" ref="R362" ca="1">IF(N362="Primera",_xlfn.IFS(Q362="APROBADO","",Q362="CANCELADO","",Q362="DEVUELTO","",(T362-Q362)&gt;=2,"A tiempo",(T362-Q362)&lt;1,"Proximo a Vencer",T362-Q362&lt;0,"Vencido"),_xlfn.IFS(Q362="APROBADO","",Q362="CANCELADO","",Q362="DEVUELTO","",AND(Q362&gt;=0,Q362&lt;=2),"A tiempo",Q362=3,"Proximo a Vencer",Q362&gt;3,"Vencido"))</f>
        <v/>
      </c>
      <c r="S362" s="214" t="s">
        <v>1053</v>
      </c>
      <c r="T362" s="162">
        <f>IF(SEGUIMIENTO[[#This Row],[REVISION]]="Primera",VLOOKUP(SEGUIMIENTO[[#This Row],[MODALIDAD]],Actividad[[#All],[TIPO]:[Tiempo Respuesta]],2,0),VLOOKUP(SEGUIMIENTO[[#This Row],[MODALIDAD]],Actividad[[#All],[TIPO]:[Segunda]],3,0))</f>
        <v>4</v>
      </c>
      <c r="U362" s="162">
        <f>IF(SEGUIMIENTO[[#This Row],[FECHA DE REVISION]]&gt;0,NETWORKDAYS(SEGUIMIENTO[[#This Row],[FECHA DE RECEPCION]],SEGUIMIENTO[[#This Row],[FECHA DE REVISION]],Tablas!$AA$2:$AA$37),"")</f>
        <v>4</v>
      </c>
      <c r="V362" s="162" t="str">
        <f>IFERROR(IF(SEGUIMIENTO[[#This Row],[TIEMPO PARA RESPUESTA / DIAS]]-SEGUIMIENTO[[#This Row],[TIEMPO DE RESPUESTA]]&gt;=0,"OPORTUNA","VENCIDO"),"")</f>
        <v>OPORTUNA</v>
      </c>
      <c r="W362" s="162"/>
    </row>
    <row r="363" spans="1:23">
      <c r="A363" s="162" t="s">
        <v>1054</v>
      </c>
      <c r="B363" s="199" t="s">
        <v>1055</v>
      </c>
      <c r="C363" s="162" t="s">
        <v>149</v>
      </c>
      <c r="D363" s="162" t="str">
        <f>VLOOKUP(SEGUIMIENTO[[#This Row],[TIPO]],Actividad[#All],2,0)</f>
        <v>Convenio</v>
      </c>
      <c r="E363" s="162" t="s">
        <v>35</v>
      </c>
      <c r="F363" s="162" t="s">
        <v>46</v>
      </c>
      <c r="G363" s="162" t="s">
        <v>27</v>
      </c>
      <c r="H363" s="162" t="s">
        <v>146</v>
      </c>
      <c r="I363" s="162" t="s">
        <v>93</v>
      </c>
      <c r="J363" s="187" t="s">
        <v>417</v>
      </c>
      <c r="K363" s="162" t="s">
        <v>227</v>
      </c>
      <c r="L363" s="162"/>
      <c r="M363" s="162"/>
      <c r="N363" s="162" t="s">
        <v>12</v>
      </c>
      <c r="O363" s="165">
        <v>46195</v>
      </c>
      <c r="P363" s="165">
        <v>46198</v>
      </c>
      <c r="Q363" s="164" t="str" cm="1">
        <f t="array" aca="1" ref="Q363" ca="1">IFERROR(_xlfn.IFS(K363="DEVUELTO","DEVUELTO",K363="APROBADO","APROBADO",K363="CANCELADO","CANCELADO",K363="ASIGNADO",NETWORKDAYS(O363,TODAY(),Tablas!$AA$2:$AA$37)),"")</f>
        <v>DEVUELTO</v>
      </c>
      <c r="R363" s="162" t="str" cm="1">
        <f t="array" aca="1" ref="R363" ca="1">IF(N363="Primera",_xlfn.IFS(Q363="APROBADO","",Q363="CANCELADO","",Q363="DEVUELTO","",(T363-Q363)&gt;=2,"A tiempo",(T363-Q363)&lt;1,"Proximo a Vencer",T363-Q363&lt;0,"Vencido"),_xlfn.IFS(Q363="APROBADO","",Q363="CANCELADO","",Q363="DEVUELTO","",AND(Q363&gt;=0,Q363&lt;=2),"A tiempo",Q363=3,"Proximo a Vencer",Q363&gt;3,"Vencido"))</f>
        <v/>
      </c>
      <c r="S363" s="211" t="s">
        <v>1056</v>
      </c>
      <c r="T363" s="162">
        <f>IF(SEGUIMIENTO[[#This Row],[REVISION]]="Primera",VLOOKUP(SEGUIMIENTO[[#This Row],[MODALIDAD]],Actividad[[#All],[TIPO]:[Tiempo Respuesta]],2,0),VLOOKUP(SEGUIMIENTO[[#This Row],[MODALIDAD]],Actividad[[#All],[TIPO]:[Segunda]],3,0))</f>
        <v>4</v>
      </c>
      <c r="U363" s="162">
        <f>IF(SEGUIMIENTO[[#This Row],[FECHA DE REVISION]]&gt;0,NETWORKDAYS(SEGUIMIENTO[[#This Row],[FECHA DE RECEPCION]],SEGUIMIENTO[[#This Row],[FECHA DE REVISION]],Tablas!$AA$2:$AA$37),"")</f>
        <v>4</v>
      </c>
      <c r="V363" s="162" t="str">
        <f>IFERROR(IF(SEGUIMIENTO[[#This Row],[TIEMPO PARA RESPUESTA / DIAS]]-SEGUIMIENTO[[#This Row],[TIEMPO DE RESPUESTA]]&gt;=0,"OPORTUNA","VENCIDO"),"")</f>
        <v>OPORTUNA</v>
      </c>
      <c r="W363" s="162"/>
    </row>
    <row r="364" spans="1:23">
      <c r="A364" s="162" t="s">
        <v>1057</v>
      </c>
      <c r="B364" s="199" t="s">
        <v>1058</v>
      </c>
      <c r="C364" s="162" t="s">
        <v>149</v>
      </c>
      <c r="D364" s="162" t="str">
        <f>VLOOKUP(SEGUIMIENTO[[#This Row],[TIPO]],Actividad[#All],2,0)</f>
        <v>Convenio</v>
      </c>
      <c r="E364" s="162" t="s">
        <v>35</v>
      </c>
      <c r="F364" s="162" t="s">
        <v>60</v>
      </c>
      <c r="G364" s="162" t="s">
        <v>27</v>
      </c>
      <c r="H364" s="162" t="s">
        <v>146</v>
      </c>
      <c r="I364" s="162" t="s">
        <v>104</v>
      </c>
      <c r="J364" s="187" t="s">
        <v>418</v>
      </c>
      <c r="K364" s="162" t="s">
        <v>227</v>
      </c>
      <c r="L364" s="162"/>
      <c r="M364" s="162"/>
      <c r="N364" s="162" t="s">
        <v>12</v>
      </c>
      <c r="O364" s="165">
        <v>46195</v>
      </c>
      <c r="P364" s="165">
        <v>46198</v>
      </c>
      <c r="Q364" s="164" t="str" cm="1">
        <f t="array" aca="1" ref="Q364" ca="1">IFERROR(_xlfn.IFS(K364="DEVUELTO","DEVUELTO",K364="APROBADO","APROBADO",K364="CANCELADO","CANCELADO",K364="ASIGNADO",NETWORKDAYS(O364,TODAY(),Tablas!$AA$2:$AA$37)),"")</f>
        <v>DEVUELTO</v>
      </c>
      <c r="R364" s="162" t="str" cm="1">
        <f t="array" aca="1" ref="R364" ca="1">IF(N364="Primera",_xlfn.IFS(Q364="APROBADO","",Q364="CANCELADO","",Q364="DEVUELTO","",(T364-Q364)&gt;=2,"A tiempo",(T364-Q364)&lt;1,"Proximo a Vencer",T364-Q364&lt;0,"Vencido"),_xlfn.IFS(Q364="APROBADO","",Q364="CANCELADO","",Q364="DEVUELTO","",AND(Q364&gt;=0,Q364&lt;=2),"A tiempo",Q364=3,"Proximo a Vencer",Q364&gt;3,"Vencido"))</f>
        <v/>
      </c>
      <c r="S364" s="162" t="s">
        <v>1059</v>
      </c>
      <c r="T364" s="162">
        <f>IF(SEGUIMIENTO[[#This Row],[REVISION]]="Primera",VLOOKUP(SEGUIMIENTO[[#This Row],[MODALIDAD]],Actividad[[#All],[TIPO]:[Tiempo Respuesta]],2,0),VLOOKUP(SEGUIMIENTO[[#This Row],[MODALIDAD]],Actividad[[#All],[TIPO]:[Segunda]],3,0))</f>
        <v>4</v>
      </c>
      <c r="U364" s="162">
        <f>IF(SEGUIMIENTO[[#This Row],[FECHA DE REVISION]]&gt;0,NETWORKDAYS(SEGUIMIENTO[[#This Row],[FECHA DE RECEPCION]],SEGUIMIENTO[[#This Row],[FECHA DE REVISION]],Tablas!$AA$2:$AA$37),"")</f>
        <v>4</v>
      </c>
      <c r="V364" s="162" t="str">
        <f>IFERROR(IF(SEGUIMIENTO[[#This Row],[TIEMPO PARA RESPUESTA / DIAS]]-SEGUIMIENTO[[#This Row],[TIEMPO DE RESPUESTA]]&gt;=0,"OPORTUNA","VENCIDO"),"")</f>
        <v>OPORTUNA</v>
      </c>
      <c r="W364" s="162"/>
    </row>
    <row r="365" spans="1:23">
      <c r="A365" s="162" t="s">
        <v>1060</v>
      </c>
      <c r="B365" s="199" t="s">
        <v>1061</v>
      </c>
      <c r="C365" s="162" t="s">
        <v>149</v>
      </c>
      <c r="D365" s="162" t="str">
        <f>VLOOKUP(SEGUIMIENTO[[#This Row],[TIPO]],Actividad[#All],2,0)</f>
        <v>Convenio</v>
      </c>
      <c r="E365" s="162" t="s">
        <v>35</v>
      </c>
      <c r="F365" s="162" t="s">
        <v>89</v>
      </c>
      <c r="G365" s="162" t="s">
        <v>27</v>
      </c>
      <c r="H365" s="162" t="s">
        <v>146</v>
      </c>
      <c r="I365" s="162" t="s">
        <v>104</v>
      </c>
      <c r="J365" s="187" t="s">
        <v>419</v>
      </c>
      <c r="K365" s="162" t="s">
        <v>227</v>
      </c>
      <c r="L365" s="162"/>
      <c r="M365" s="162"/>
      <c r="N365" s="162" t="s">
        <v>12</v>
      </c>
      <c r="O365" s="165">
        <v>46195</v>
      </c>
      <c r="P365" s="165">
        <v>46198</v>
      </c>
      <c r="Q365" s="164" t="str" cm="1">
        <f t="array" aca="1" ref="Q365" ca="1">IFERROR(_xlfn.IFS(K365="DEVUELTO","DEVUELTO",K365="APROBADO","APROBADO",K365="CANCELADO","CANCELADO",K365="ASIGNADO",NETWORKDAYS(O365,TODAY(),Tablas!$AA$2:$AA$37)),"")</f>
        <v>DEVUELTO</v>
      </c>
      <c r="R365" s="162" t="str" cm="1">
        <f t="array" aca="1" ref="R365" ca="1">IF(N365="Primera",_xlfn.IFS(Q365="APROBADO","",Q365="CANCELADO","",Q365="DEVUELTO","",(T365-Q365)&gt;=2,"A tiempo",(T365-Q365)&lt;1,"Proximo a Vencer",T365-Q365&lt;0,"Vencido"),_xlfn.IFS(Q365="APROBADO","",Q365="CANCELADO","",Q365="DEVUELTO","",AND(Q365&gt;=0,Q365&lt;=2),"A tiempo",Q365=3,"Proximo a Vencer",Q365&gt;3,"Vencido"))</f>
        <v/>
      </c>
      <c r="S365" s="211" t="s">
        <v>1059</v>
      </c>
      <c r="T365" s="162">
        <f>IF(SEGUIMIENTO[[#This Row],[REVISION]]="Primera",VLOOKUP(SEGUIMIENTO[[#This Row],[MODALIDAD]],Actividad[[#All],[TIPO]:[Tiempo Respuesta]],2,0),VLOOKUP(SEGUIMIENTO[[#This Row],[MODALIDAD]],Actividad[[#All],[TIPO]:[Segunda]],3,0))</f>
        <v>4</v>
      </c>
      <c r="U365" s="162">
        <f>IF(SEGUIMIENTO[[#This Row],[FECHA DE REVISION]]&gt;0,NETWORKDAYS(SEGUIMIENTO[[#This Row],[FECHA DE RECEPCION]],SEGUIMIENTO[[#This Row],[FECHA DE REVISION]],Tablas!$AA$2:$AA$37),"")</f>
        <v>4</v>
      </c>
      <c r="V365" s="162" t="str">
        <f>IFERROR(IF(SEGUIMIENTO[[#This Row],[TIEMPO PARA RESPUESTA / DIAS]]-SEGUIMIENTO[[#This Row],[TIEMPO DE RESPUESTA]]&gt;=0,"OPORTUNA","VENCIDO"),"")</f>
        <v>OPORTUNA</v>
      </c>
      <c r="W365" s="162"/>
    </row>
    <row r="366" spans="1:23" ht="18.75" customHeight="1">
      <c r="A366" s="202" t="s">
        <v>1062</v>
      </c>
      <c r="B366" s="202" t="s">
        <v>1063</v>
      </c>
      <c r="C366" s="162" t="s">
        <v>37</v>
      </c>
      <c r="D366" s="162" t="str">
        <f>VLOOKUP(SEGUIMIENTO[[#This Row],[TIPO]],Actividad[#All],2,0)</f>
        <v>Liquidación</v>
      </c>
      <c r="E366" s="162" t="s">
        <v>37</v>
      </c>
      <c r="F366" s="162" t="s">
        <v>77</v>
      </c>
      <c r="G366" s="162" t="s">
        <v>29</v>
      </c>
      <c r="H366" s="162" t="s">
        <v>69</v>
      </c>
      <c r="I366" s="162" t="s">
        <v>50</v>
      </c>
      <c r="J366" s="187" t="s">
        <v>301</v>
      </c>
      <c r="K366" s="162" t="s">
        <v>227</v>
      </c>
      <c r="L366" s="162"/>
      <c r="M366" s="162"/>
      <c r="N366" s="162" t="s">
        <v>12</v>
      </c>
      <c r="O366" s="165">
        <v>46195</v>
      </c>
      <c r="P366" s="165">
        <v>46195</v>
      </c>
      <c r="Q366" s="164" t="str" cm="1">
        <f t="array" aca="1" ref="Q366" ca="1">IFERROR(_xlfn.IFS(K366="DEVUELTO","DEVUELTO",K366="APROBADO","APROBADO",K366="CANCELADO","CANCELADO",K366="ASIGNADO",NETWORKDAYS(O366,TODAY(),Tablas!$AA$2:$AA$37)),"")</f>
        <v>DEVUELTO</v>
      </c>
      <c r="R366" s="162" t="str" cm="1">
        <f t="array" aca="1" ref="R366" ca="1">IF(N366="Primera",_xlfn.IFS(Q366="APROBADO","",Q366="CANCELADO","",Q366="DEVUELTO","",(T366-Q366)&gt;=2,"A tiempo",(T366-Q366)&lt;1,"Proximo a Vencer",T366-Q366&lt;0,"Vencido"),_xlfn.IFS(Q366="APROBADO","",Q366="CANCELADO","",Q366="DEVUELTO","",AND(Q366&gt;=0,Q366&lt;=2),"A tiempo",Q366=3,"Proximo a Vencer",Q366&gt;3,"Vencido"))</f>
        <v/>
      </c>
      <c r="S366" s="163" t="s">
        <v>1064</v>
      </c>
      <c r="T366" s="162">
        <f>IF(SEGUIMIENTO[[#This Row],[REVISION]]="Primera",VLOOKUP(SEGUIMIENTO[[#This Row],[MODALIDAD]],Actividad[[#All],[TIPO]:[Tiempo Respuesta]],2,0),VLOOKUP(SEGUIMIENTO[[#This Row],[MODALIDAD]],Actividad[[#All],[TIPO]:[Segunda]],3,0))</f>
        <v>2</v>
      </c>
      <c r="U366" s="162">
        <f>IF(SEGUIMIENTO[[#This Row],[FECHA DE REVISION]]&gt;0,NETWORKDAYS(SEGUIMIENTO[[#This Row],[FECHA DE RECEPCION]],SEGUIMIENTO[[#This Row],[FECHA DE REVISION]],Tablas!$AA$2:$AA$37),"")</f>
        <v>1</v>
      </c>
      <c r="V366" s="162" t="str">
        <f>IFERROR(IF(SEGUIMIENTO[[#This Row],[TIEMPO PARA RESPUESTA / DIAS]]-SEGUIMIENTO[[#This Row],[TIEMPO DE RESPUESTA]]&gt;=0,"OPORTUNA","VENCIDO"),"")</f>
        <v>OPORTUNA</v>
      </c>
      <c r="W366" s="162"/>
    </row>
    <row r="367" spans="1:23" ht="18.75" customHeight="1">
      <c r="A367" s="202" t="s">
        <v>1062</v>
      </c>
      <c r="B367" s="202" t="s">
        <v>1063</v>
      </c>
      <c r="C367" s="162" t="s">
        <v>37</v>
      </c>
      <c r="D367" s="162" t="str">
        <f>VLOOKUP(SEGUIMIENTO[[#This Row],[TIPO]],Actividad[#All],2,0)</f>
        <v>Liquidación</v>
      </c>
      <c r="E367" s="162" t="s">
        <v>37</v>
      </c>
      <c r="F367" s="162" t="s">
        <v>77</v>
      </c>
      <c r="G367" s="162" t="s">
        <v>29</v>
      </c>
      <c r="H367" s="162" t="s">
        <v>69</v>
      </c>
      <c r="I367" s="162" t="s">
        <v>50</v>
      </c>
      <c r="J367" s="187" t="s">
        <v>301</v>
      </c>
      <c r="K367" s="162" t="s">
        <v>223</v>
      </c>
      <c r="L367" s="165">
        <v>46199</v>
      </c>
      <c r="M367" s="162"/>
      <c r="N367" s="162" t="s">
        <v>3</v>
      </c>
      <c r="O367" s="165">
        <v>46199</v>
      </c>
      <c r="P367" s="165">
        <v>46199</v>
      </c>
      <c r="Q367" s="164" t="str" cm="1">
        <f t="array" aca="1" ref="Q367" ca="1">IFERROR(_xlfn.IFS(K367="DEVUELTO","DEVUELTO",K367="APROBADO","APROBADO",K367="CANCELADO","CANCELADO",K367="ASIGNADO",NETWORKDAYS(O367,TODAY(),Tablas!$AA$2:$AA$37)),"")</f>
        <v>APROBADO</v>
      </c>
      <c r="R367" s="162" t="str" cm="1">
        <f t="array" aca="1" ref="R367" ca="1">IF(N367="Primera",_xlfn.IFS(Q367="APROBADO","",Q367="CANCELADO","",Q367="DEVUELTO","",(T367-Q367)&gt;=2,"A tiempo",(T367-Q367)&lt;1,"Proximo a Vencer",T367-Q367&lt;0,"Vencido"),_xlfn.IFS(Q367="APROBADO","",Q367="CANCELADO","",Q367="DEVUELTO","",AND(Q367&gt;=0,Q367&lt;=2),"A tiempo",Q367=3,"Proximo a Vencer",Q367&gt;3,"Vencido"))</f>
        <v/>
      </c>
      <c r="S367" s="66" t="s">
        <v>450</v>
      </c>
      <c r="T367" s="162">
        <f>IF(SEGUIMIENTO[[#This Row],[REVISION]]="Primera",VLOOKUP(SEGUIMIENTO[[#This Row],[MODALIDAD]],Actividad[[#All],[TIPO]:[Tiempo Respuesta]],2,0),VLOOKUP(SEGUIMIENTO[[#This Row],[MODALIDAD]],Actividad[[#All],[TIPO]:[Segunda]],3,0))</f>
        <v>1</v>
      </c>
      <c r="U367" s="162">
        <f>IF(SEGUIMIENTO[[#This Row],[FECHA DE REVISION]]&gt;0,NETWORKDAYS(SEGUIMIENTO[[#This Row],[FECHA DE RECEPCION]],SEGUIMIENTO[[#This Row],[FECHA DE REVISION]],Tablas!$AA$2:$AA$37),"")</f>
        <v>1</v>
      </c>
      <c r="V367" s="162" t="str">
        <f>IFERROR(IF(SEGUIMIENTO[[#This Row],[TIEMPO PARA RESPUESTA / DIAS]]-SEGUIMIENTO[[#This Row],[TIEMPO DE RESPUESTA]]&gt;=0,"OPORTUNA","VENCIDO"),"")</f>
        <v>OPORTUNA</v>
      </c>
      <c r="W367" s="162"/>
    </row>
    <row r="368" spans="1:23">
      <c r="A368" s="162" t="s">
        <v>1065</v>
      </c>
      <c r="B368" s="199" t="s">
        <v>1066</v>
      </c>
      <c r="C368" s="162" t="s">
        <v>20</v>
      </c>
      <c r="D368" s="162" t="str">
        <f>VLOOKUP(SEGUIMIENTO[[#This Row],[TIPO]],Actividad[#All],2,0)</f>
        <v>Modificación</v>
      </c>
      <c r="E368" s="162" t="s">
        <v>35</v>
      </c>
      <c r="F368" s="162" t="s">
        <v>89</v>
      </c>
      <c r="G368" s="162" t="s">
        <v>26</v>
      </c>
      <c r="H368" s="162" t="s">
        <v>26</v>
      </c>
      <c r="I368" s="162" t="s">
        <v>39</v>
      </c>
      <c r="J368" s="187" t="s">
        <v>420</v>
      </c>
      <c r="K368" s="162" t="s">
        <v>227</v>
      </c>
      <c r="L368" s="162"/>
      <c r="M368" s="162"/>
      <c r="N368" s="162" t="s">
        <v>12</v>
      </c>
      <c r="O368" s="165">
        <v>46195</v>
      </c>
      <c r="P368" s="165">
        <v>46196</v>
      </c>
      <c r="Q368" s="164" t="str" cm="1">
        <f t="array" aca="1" ref="Q368" ca="1">IFERROR(_xlfn.IFS(K368="DEVUELTO","DEVUELTO",K368="APROBADO","APROBADO",K368="CANCELADO","CANCELADO",K368="ASIGNADO",NETWORKDAYS(O368,TODAY(),Tablas!$AA$2:$AA$37)),"")</f>
        <v>DEVUELTO</v>
      </c>
      <c r="R368" s="162" t="str" cm="1">
        <f t="array" aca="1" ref="R368" ca="1">IF(N368="Primera",_xlfn.IFS(Q368="APROBADO","",Q368="CANCELADO","",Q368="DEVUELTO","",(T368-Q368)&gt;=2,"A tiempo",(T368-Q368)&lt;1,"Proximo a Vencer",T368-Q368&lt;0,"Vencido"),_xlfn.IFS(Q368="APROBADO","",Q368="CANCELADO","",Q368="DEVUELTO","",AND(Q368&gt;=0,Q368&lt;=2),"A tiempo",Q368=3,"Proximo a Vencer",Q368&gt;3,"Vencido"))</f>
        <v/>
      </c>
      <c r="S368" s="162" t="s">
        <v>1067</v>
      </c>
      <c r="T368" s="162">
        <f>IF(SEGUIMIENTO[[#This Row],[REVISION]]="Primera",VLOOKUP(SEGUIMIENTO[[#This Row],[MODALIDAD]],Actividad[[#All],[TIPO]:[Tiempo Respuesta]],2,0),VLOOKUP(SEGUIMIENTO[[#This Row],[MODALIDAD]],Actividad[[#All],[TIPO]:[Segunda]],3,0))</f>
        <v>3</v>
      </c>
      <c r="U368" s="162">
        <f>IF(SEGUIMIENTO[[#This Row],[FECHA DE REVISION]]&gt;0,NETWORKDAYS(SEGUIMIENTO[[#This Row],[FECHA DE RECEPCION]],SEGUIMIENTO[[#This Row],[FECHA DE REVISION]],Tablas!$AA$2:$AA$37),"")</f>
        <v>2</v>
      </c>
      <c r="V368" s="162" t="str">
        <f>IFERROR(IF(SEGUIMIENTO[[#This Row],[TIEMPO PARA RESPUESTA / DIAS]]-SEGUIMIENTO[[#This Row],[TIEMPO DE RESPUESTA]]&gt;=0,"OPORTUNA","VENCIDO"),"")</f>
        <v>OPORTUNA</v>
      </c>
      <c r="W368" s="162"/>
    </row>
    <row r="369" spans="1:23">
      <c r="A369" s="162" t="s">
        <v>1068</v>
      </c>
      <c r="B369" s="199" t="s">
        <v>1069</v>
      </c>
      <c r="C369" s="162" t="s">
        <v>103</v>
      </c>
      <c r="D369" s="162" t="str">
        <f>VLOOKUP(SEGUIMIENTO[[#This Row],[TIPO]],Actividad[#All],2,0)</f>
        <v>Proceso</v>
      </c>
      <c r="E369" s="162" t="s">
        <v>36</v>
      </c>
      <c r="F369" s="162" t="s">
        <v>183</v>
      </c>
      <c r="G369" s="162" t="s">
        <v>30</v>
      </c>
      <c r="H369" s="162" t="s">
        <v>118</v>
      </c>
      <c r="I369" s="162" t="s">
        <v>64</v>
      </c>
      <c r="J369" s="187" t="s">
        <v>421</v>
      </c>
      <c r="K369" s="162" t="s">
        <v>227</v>
      </c>
      <c r="L369" s="162"/>
      <c r="M369" s="162"/>
      <c r="N369" s="162" t="s">
        <v>12</v>
      </c>
      <c r="O369" s="165">
        <v>46196</v>
      </c>
      <c r="P369" s="165">
        <v>46199</v>
      </c>
      <c r="Q369" s="164" t="str" cm="1">
        <f t="array" aca="1" ref="Q369" ca="1">IFERROR(_xlfn.IFS(K369="DEVUELTO","DEVUELTO",K369="APROBADO","APROBADO",K369="CANCELADO","CANCELADO",K369="ASIGNADO",NETWORKDAYS(O369,TODAY(),Tablas!$AA$2:$AA$37)),"")</f>
        <v>DEVUELTO</v>
      </c>
      <c r="R369" s="162" t="str" cm="1">
        <f t="array" aca="1" ref="R369" ca="1">IF(N369="Primera",_xlfn.IFS(Q369="APROBADO","",Q369="CANCELADO","",Q369="DEVUELTO","",(T369-Q369)&gt;=2,"A tiempo",(T369-Q369)&lt;1,"Proximo a Vencer",T369-Q369&lt;0,"Vencido"),_xlfn.IFS(Q369="APROBADO","",Q369="CANCELADO","",Q369="DEVUELTO","",AND(Q369&gt;=0,Q369&lt;=2),"A tiempo",Q369=3,"Proximo a Vencer",Q369&gt;3,"Vencido"))</f>
        <v/>
      </c>
      <c r="S369" s="162" t="s">
        <v>1070</v>
      </c>
      <c r="T369" s="162">
        <f>IF(SEGUIMIENTO[[#This Row],[REVISION]]="Primera",VLOOKUP(SEGUIMIENTO[[#This Row],[MODALIDAD]],Actividad[[#All],[TIPO]:[Tiempo Respuesta]],2,0),VLOOKUP(SEGUIMIENTO[[#This Row],[MODALIDAD]],Actividad[[#All],[TIPO]:[Segunda]],3,0))</f>
        <v>5</v>
      </c>
      <c r="U369" s="162">
        <f>IF(SEGUIMIENTO[[#This Row],[FECHA DE REVISION]]&gt;0,NETWORKDAYS(SEGUIMIENTO[[#This Row],[FECHA DE RECEPCION]],SEGUIMIENTO[[#This Row],[FECHA DE REVISION]],Tablas!$AA$2:$AA$37),"")</f>
        <v>4</v>
      </c>
      <c r="V369" s="162" t="str">
        <f>IFERROR(IF(SEGUIMIENTO[[#This Row],[TIEMPO PARA RESPUESTA / DIAS]]-SEGUIMIENTO[[#This Row],[TIEMPO DE RESPUESTA]]&gt;=0,"OPORTUNA","VENCIDO"),"")</f>
        <v>OPORTUNA</v>
      </c>
      <c r="W369" s="162"/>
    </row>
    <row r="370" spans="1:23">
      <c r="A370" s="162" t="s">
        <v>1071</v>
      </c>
      <c r="B370" s="199" t="s">
        <v>1072</v>
      </c>
      <c r="C370" s="162" t="s">
        <v>181</v>
      </c>
      <c r="D370" s="162" t="str">
        <f>VLOOKUP(SEGUIMIENTO[[#This Row],[TIPO]],Actividad[#All],2,0)</f>
        <v>Proceso</v>
      </c>
      <c r="E370" s="162" t="s">
        <v>36</v>
      </c>
      <c r="F370" s="162" t="s">
        <v>196</v>
      </c>
      <c r="G370" s="162" t="s">
        <v>26</v>
      </c>
      <c r="H370" s="162" t="s">
        <v>124</v>
      </c>
      <c r="I370" t="s">
        <v>218</v>
      </c>
      <c r="J370" s="187" t="s">
        <v>422</v>
      </c>
      <c r="K370" s="162" t="s">
        <v>229</v>
      </c>
      <c r="L370" s="162"/>
      <c r="M370" s="162"/>
      <c r="N370" s="162" t="s">
        <v>12</v>
      </c>
      <c r="O370" s="165">
        <v>46196</v>
      </c>
      <c r="P370" s="165"/>
      <c r="Q370" s="164" cm="1">
        <f t="array" aca="1" ref="Q370" ca="1">IFERROR(_xlfn.IFS(K370="DEVUELTO","DEVUELTO",K370="APROBADO","APROBADO",K370="CANCELADO","CANCELADO",K370="ASIGNADO",NETWORKDAYS(O370,TODAY(),Tablas!$AA$2:$AA$37)),"")</f>
        <v>5</v>
      </c>
      <c r="R370" s="162" t="str" cm="1">
        <f t="array" aca="1" ref="R370" ca="1">IF(N370="Primera",_xlfn.IFS(Q370="APROBADO","",Q370="CANCELADO","",Q370="DEVUELTO","",(T370-Q370)&gt;=2,"A tiempo",(T370-Q370)&lt;1,"Proximo a Vencer",T370-Q370&lt;0,"Vencido"),_xlfn.IFS(Q370="APROBADO","",Q370="CANCELADO","",Q370="DEVUELTO","",AND(Q370&gt;=0,Q370&lt;=2),"A tiempo",Q370=3,"Proximo a Vencer",Q370&gt;3,"Vencido"))</f>
        <v>Proximo a Vencer</v>
      </c>
      <c r="S370" s="162"/>
      <c r="T370" s="162">
        <f>IF(SEGUIMIENTO[[#This Row],[REVISION]]="Primera",VLOOKUP(SEGUIMIENTO[[#This Row],[MODALIDAD]],Actividad[[#All],[TIPO]:[Tiempo Respuesta]],2,0),VLOOKUP(SEGUIMIENTO[[#This Row],[MODALIDAD]],Actividad[[#All],[TIPO]:[Segunda]],3,0))</f>
        <v>5</v>
      </c>
      <c r="U370" s="162" t="str">
        <f>IF(SEGUIMIENTO[[#This Row],[FECHA DE REVISION]]&gt;0,NETWORKDAYS(SEGUIMIENTO[[#This Row],[FECHA DE RECEPCION]],SEGUIMIENTO[[#This Row],[FECHA DE REVISION]],Tablas!$AA$2:$AA$37),"")</f>
        <v/>
      </c>
      <c r="V370" s="162" t="str">
        <f>IFERROR(IF(SEGUIMIENTO[[#This Row],[TIEMPO PARA RESPUESTA / DIAS]]-SEGUIMIENTO[[#This Row],[TIEMPO DE RESPUESTA]]&gt;=0,"OPORTUNA","VENCIDO"),"")</f>
        <v/>
      </c>
      <c r="W370" s="162"/>
    </row>
    <row r="371" spans="1:23" ht="15" customHeight="1">
      <c r="A371" s="162" t="s">
        <v>1073</v>
      </c>
      <c r="B371" s="199" t="s">
        <v>1074</v>
      </c>
      <c r="C371" s="162" t="s">
        <v>181</v>
      </c>
      <c r="D371" s="162" t="str">
        <f>VLOOKUP(SEGUIMIENTO[[#This Row],[TIPO]],Actividad[#All],2,0)</f>
        <v>Proceso</v>
      </c>
      <c r="E371" s="162" t="s">
        <v>36</v>
      </c>
      <c r="F371" s="162" t="s">
        <v>199</v>
      </c>
      <c r="G371" s="162" t="s">
        <v>30</v>
      </c>
      <c r="H371" s="162" t="s">
        <v>118</v>
      </c>
      <c r="I371" s="162" t="s">
        <v>104</v>
      </c>
      <c r="J371" s="168" t="s">
        <v>423</v>
      </c>
      <c r="K371" s="162" t="s">
        <v>229</v>
      </c>
      <c r="L371" s="162"/>
      <c r="M371" s="162"/>
      <c r="N371" s="162" t="s">
        <v>12</v>
      </c>
      <c r="O371" s="165">
        <v>46196</v>
      </c>
      <c r="P371" s="162"/>
      <c r="Q371" s="164"/>
      <c r="R371" s="162"/>
      <c r="S371" s="162"/>
      <c r="T371" s="162">
        <f>IF(SEGUIMIENTO[[#This Row],[REVISION]]="Primera",VLOOKUP(SEGUIMIENTO[[#This Row],[MODALIDAD]],Actividad[[#All],[TIPO]:[Tiempo Respuesta]],2,0),VLOOKUP(SEGUIMIENTO[[#This Row],[MODALIDAD]],Actividad[[#All],[TIPO]:[Segunda]],3,0))</f>
        <v>5</v>
      </c>
      <c r="U371" s="162" t="str">
        <f>IF(SEGUIMIENTO[[#This Row],[FECHA DE REVISION]]&gt;0,NETWORKDAYS(SEGUIMIENTO[[#This Row],[FECHA DE RECEPCION]],SEGUIMIENTO[[#This Row],[FECHA DE REVISION]],Tablas!$AA$2:$AA$37),"")</f>
        <v/>
      </c>
      <c r="V371" s="162" t="str">
        <f>IFERROR(IF(SEGUIMIENTO[[#This Row],[TIEMPO PARA RESPUESTA / DIAS]]-SEGUIMIENTO[[#This Row],[TIEMPO DE RESPUESTA]]&gt;=0,"OPORTUNA","VENCIDO"),"")</f>
        <v/>
      </c>
      <c r="W371" s="162"/>
    </row>
    <row r="372" spans="1:23">
      <c r="A372" t="s">
        <v>622</v>
      </c>
      <c r="B372" s="199" t="s">
        <v>1075</v>
      </c>
      <c r="C372" s="162" t="s">
        <v>38</v>
      </c>
      <c r="D372" s="162" t="str">
        <f>VLOOKUP(SEGUIMIENTO[[#This Row],[TIPO]],Actividad[#All],2,0)</f>
        <v>Modificación</v>
      </c>
      <c r="E372" s="162" t="s">
        <v>35</v>
      </c>
      <c r="F372" s="162" t="s">
        <v>60</v>
      </c>
      <c r="G372" s="162" t="s">
        <v>29</v>
      </c>
      <c r="H372" s="162" t="s">
        <v>84</v>
      </c>
      <c r="I372" s="162" t="s">
        <v>50</v>
      </c>
      <c r="J372" s="174" t="s">
        <v>389</v>
      </c>
      <c r="K372" s="162" t="s">
        <v>227</v>
      </c>
      <c r="L372" s="162"/>
      <c r="M372" s="162"/>
      <c r="N372" s="162" t="s">
        <v>12</v>
      </c>
      <c r="O372" s="165">
        <v>46197</v>
      </c>
      <c r="P372" s="165">
        <v>46198</v>
      </c>
      <c r="Q372" s="164"/>
      <c r="R372" s="162"/>
      <c r="S372" s="212" t="s">
        <v>1076</v>
      </c>
      <c r="T372" s="162">
        <f>IF(SEGUIMIENTO[[#This Row],[REVISION]]="Primera",VLOOKUP(SEGUIMIENTO[[#This Row],[MODALIDAD]],Actividad[[#All],[TIPO]:[Tiempo Respuesta]],2,0),VLOOKUP(SEGUIMIENTO[[#This Row],[MODALIDAD]],Actividad[[#All],[TIPO]:[Segunda]],3,0))</f>
        <v>3</v>
      </c>
      <c r="U372" s="162">
        <f>IF(SEGUIMIENTO[[#This Row],[FECHA DE REVISION]]&gt;0,NETWORKDAYS(SEGUIMIENTO[[#This Row],[FECHA DE RECEPCION]],SEGUIMIENTO[[#This Row],[FECHA DE REVISION]],Tablas!$AA$2:$AA$37),"")</f>
        <v>2</v>
      </c>
      <c r="V372" s="162" t="str">
        <f>IFERROR(IF(SEGUIMIENTO[[#This Row],[TIEMPO PARA RESPUESTA / DIAS]]-SEGUIMIENTO[[#This Row],[TIEMPO DE RESPUESTA]]&gt;=0,"OPORTUNA","VENCIDO"),"")</f>
        <v>OPORTUNA</v>
      </c>
      <c r="W372" s="162"/>
    </row>
    <row r="373" spans="1:23">
      <c r="A373" s="162" t="s">
        <v>1077</v>
      </c>
      <c r="B373" s="199" t="s">
        <v>1078</v>
      </c>
      <c r="C373" s="162" t="s">
        <v>173</v>
      </c>
      <c r="D373" s="162" t="str">
        <f>VLOOKUP(SEGUIMIENTO[[#This Row],[TIPO]],Actividad[#All],2,0)</f>
        <v>Modificación</v>
      </c>
      <c r="E373" s="162" t="s">
        <v>36</v>
      </c>
      <c r="F373" s="162" t="s">
        <v>172</v>
      </c>
      <c r="G373" s="162" t="s">
        <v>30</v>
      </c>
      <c r="H373" s="162" t="s">
        <v>118</v>
      </c>
      <c r="I373" s="162" t="s">
        <v>39</v>
      </c>
      <c r="J373" s="187" t="s">
        <v>424</v>
      </c>
      <c r="K373" s="162" t="s">
        <v>227</v>
      </c>
      <c r="L373" s="162"/>
      <c r="M373" s="162"/>
      <c r="N373" s="162" t="s">
        <v>12</v>
      </c>
      <c r="O373" s="165">
        <v>46197</v>
      </c>
      <c r="P373" s="165">
        <v>46199</v>
      </c>
      <c r="Q373" s="164" t="str" cm="1">
        <f t="array" aca="1" ref="Q373" ca="1">IFERROR(_xlfn.IFS(K373="DEVUELTO","DEVUELTO",K373="APROBADO","APROBADO",K373="CANCELADO","CANCELADO",K373="ASIGNADO",NETWORKDAYS(O373,TODAY(),Tablas!$AA$2:$AA$37)),"")</f>
        <v>DEVUELTO</v>
      </c>
      <c r="R373" s="162" t="str" cm="1">
        <f t="array" aca="1" ref="R373" ca="1">IF(N373="Primera",_xlfn.IFS(Q373="APROBADO","",Q373="CANCELADO","",Q373="DEVUELTO","",(T373-Q373)&gt;=2,"A tiempo",(T373-Q373)&lt;1,"Proximo a Vencer",T373-Q373&lt;0,"Vencido"),_xlfn.IFS(Q373="APROBADO","",Q373="CANCELADO","",Q373="DEVUELTO","",AND(Q373&gt;=0,Q373&lt;=2),"A tiempo",Q373=3,"Proximo a Vencer",Q373&gt;3,"Vencido"))</f>
        <v/>
      </c>
      <c r="S373" s="162" t="s">
        <v>1079</v>
      </c>
      <c r="T373" s="162">
        <f>IF(SEGUIMIENTO[[#This Row],[REVISION]]="Primera",VLOOKUP(SEGUIMIENTO[[#This Row],[MODALIDAD]],Actividad[[#All],[TIPO]:[Tiempo Respuesta]],2,0),VLOOKUP(SEGUIMIENTO[[#This Row],[MODALIDAD]],Actividad[[#All],[TIPO]:[Segunda]],3,0))</f>
        <v>3</v>
      </c>
      <c r="U373" s="162">
        <f>IF(SEGUIMIENTO[[#This Row],[FECHA DE REVISION]]&gt;0,NETWORKDAYS(SEGUIMIENTO[[#This Row],[FECHA DE RECEPCION]],SEGUIMIENTO[[#This Row],[FECHA DE REVISION]],Tablas!$AA$2:$AA$37),"")</f>
        <v>3</v>
      </c>
      <c r="V373" s="162" t="str">
        <f>IFERROR(IF(SEGUIMIENTO[[#This Row],[TIEMPO PARA RESPUESTA / DIAS]]-SEGUIMIENTO[[#This Row],[TIEMPO DE RESPUESTA]]&gt;=0,"OPORTUNA","VENCIDO"),"")</f>
        <v>OPORTUNA</v>
      </c>
      <c r="W373" s="162"/>
    </row>
    <row r="374" spans="1:23">
      <c r="A374" s="162" t="s">
        <v>1077</v>
      </c>
      <c r="B374" s="199" t="s">
        <v>1078</v>
      </c>
      <c r="C374" s="162" t="s">
        <v>173</v>
      </c>
      <c r="D374" s="162" t="str">
        <f>VLOOKUP(SEGUIMIENTO[[#This Row],[TIPO]],Actividad[#All],2,0)</f>
        <v>Modificación</v>
      </c>
      <c r="E374" s="162" t="s">
        <v>36</v>
      </c>
      <c r="F374" s="162" t="s">
        <v>172</v>
      </c>
      <c r="G374" s="162" t="s">
        <v>30</v>
      </c>
      <c r="H374" s="162" t="s">
        <v>118</v>
      </c>
      <c r="I374" s="162"/>
      <c r="J374" s="187" t="s">
        <v>424</v>
      </c>
      <c r="K374" s="162" t="s">
        <v>227</v>
      </c>
      <c r="L374" s="162"/>
      <c r="M374" s="162"/>
      <c r="N374" s="162" t="s">
        <v>3</v>
      </c>
      <c r="O374" s="165">
        <v>46203</v>
      </c>
      <c r="P374" s="165">
        <v>46203</v>
      </c>
      <c r="Q374" s="164" t="str" cm="1">
        <f t="array" aca="1" ref="Q374" ca="1">IFERROR(_xlfn.IFS(K374="DEVUELTO","DEVUELTO",K374="APROBADO","APROBADO",K374="CANCELADO","CANCELADO",K374="ASIGNADO",NETWORKDAYS(O374,TODAY(),Tablas!$AA$2:$AA$37)),"")</f>
        <v>DEVUELTO</v>
      </c>
      <c r="R374" s="162" t="str" cm="1">
        <f t="array" aca="1" ref="R374" ca="1">IF(N374="Primera",_xlfn.IFS(Q374="APROBADO","",Q374="CANCELADO","",Q374="DEVUELTO","",(T374-Q374)&gt;=2,"A tiempo",(T374-Q374)&lt;1,"Proximo a Vencer",T374-Q374&lt;0,"Vencido"),_xlfn.IFS(Q374="APROBADO","",Q374="CANCELADO","",Q374="DEVUELTO","",AND(Q374&gt;=0,Q374&lt;=2),"A tiempo",Q374=3,"Proximo a Vencer",Q374&gt;3,"Vencido"))</f>
        <v/>
      </c>
      <c r="S374" s="162" t="s">
        <v>1080</v>
      </c>
      <c r="T374" s="162">
        <f>IF(SEGUIMIENTO[[#This Row],[REVISION]]="Primera",VLOOKUP(SEGUIMIENTO[[#This Row],[MODALIDAD]],Actividad[[#All],[TIPO]:[Tiempo Respuesta]],2,0),VLOOKUP(SEGUIMIENTO[[#This Row],[MODALIDAD]],Actividad[[#All],[TIPO]:[Segunda]],3,0))</f>
        <v>2</v>
      </c>
      <c r="U374" s="162">
        <f>IF(SEGUIMIENTO[[#This Row],[FECHA DE REVISION]]&gt;0,NETWORKDAYS(SEGUIMIENTO[[#This Row],[FECHA DE RECEPCION]],SEGUIMIENTO[[#This Row],[FECHA DE REVISION]],Tablas!$AA$2:$AA$37),"")</f>
        <v>1</v>
      </c>
      <c r="V374" s="162" t="str">
        <f>IFERROR(IF(SEGUIMIENTO[[#This Row],[TIEMPO PARA RESPUESTA / DIAS]]-SEGUIMIENTO[[#This Row],[TIEMPO DE RESPUESTA]]&gt;=0,"OPORTUNA","VENCIDO"),"")</f>
        <v>OPORTUNA</v>
      </c>
      <c r="W374" s="162"/>
    </row>
  </sheetData>
  <conditionalFormatting sqref="M270 K2:L247 L271:L340 L248:L269 K248:K374">
    <cfRule type="cellIs" dxfId="40" priority="21" operator="equal">
      <formula>"APROBADO"</formula>
    </cfRule>
  </conditionalFormatting>
  <conditionalFormatting sqref="Q2:Q3 Q9:Q12">
    <cfRule type="cellIs" dxfId="39" priority="19" operator="between">
      <formula>4</formula>
      <formula>5</formula>
    </cfRule>
    <cfRule type="cellIs" dxfId="38" priority="20" operator="lessThan">
      <formula>4</formula>
    </cfRule>
  </conditionalFormatting>
  <conditionalFormatting sqref="Q2:Q374">
    <cfRule type="cellIs" dxfId="37" priority="12" operator="between">
      <formula>1</formula>
      <formula>3</formula>
    </cfRule>
    <cfRule type="cellIs" dxfId="36" priority="13" operator="between">
      <formula>4</formula>
      <formula>5</formula>
    </cfRule>
    <cfRule type="cellIs" dxfId="35" priority="14" operator="between">
      <formula>6</formula>
      <formula>360</formula>
    </cfRule>
  </conditionalFormatting>
  <conditionalFormatting sqref="Q144:Q176">
    <cfRule type="expression" dxfId="34" priority="2">
      <formula>IF($R144="Proximo a Vencer","Verdadero","Falso")</formula>
    </cfRule>
    <cfRule type="expression" dxfId="33" priority="5">
      <formula>IF($R144="Vencido","Verdadero","Falso")</formula>
    </cfRule>
  </conditionalFormatting>
  <conditionalFormatting sqref="R2:R374">
    <cfRule type="cellIs" dxfId="32" priority="3" operator="equal">
      <formula>"A tiempo"</formula>
    </cfRule>
    <cfRule type="cellIs" dxfId="31" priority="4" operator="equal">
      <formula>"Proximo a Vencer"</formula>
    </cfRule>
    <cfRule type="cellIs" dxfId="30" priority="6" operator="equal">
      <formula>"Vencido"</formula>
    </cfRule>
  </conditionalFormatting>
  <conditionalFormatting sqref="V2:V374">
    <cfRule type="cellIs" dxfId="29" priority="10" operator="equal">
      <formula>"VENCIDO"</formula>
    </cfRule>
    <cfRule type="cellIs" dxfId="28" priority="11" operator="equal">
      <formula>"OPORTUNA"</formula>
    </cfRule>
  </conditionalFormatting>
  <conditionalFormatting sqref="P270">
    <cfRule type="cellIs" dxfId="27" priority="1" operator="equal">
      <formula>"APROBADO"</formula>
    </cfRule>
  </conditionalFormatting>
  <dataValidations count="4">
    <dataValidation type="date" allowBlank="1" showInputMessage="1" showErrorMessage="1" sqref="P52 O97:P97 O152 P260:P262 P310 P270 M315:M340 M2:M313" xr:uid="{89C56D40-55B2-4B38-9594-094C732EE04A}">
      <formula1>1</formula1>
      <formula2>55153</formula2>
    </dataValidation>
    <dataValidation type="list" allowBlank="1" showInputMessage="1" showErrorMessage="1" sqref="H161:H163 G2:G374" xr:uid="{07FB9A60-96E3-4B26-8D07-07443F259C2A}">
      <formula1>Subsecretaria</formula1>
    </dataValidation>
    <dataValidation type="list" allowBlank="1" showInputMessage="1" showErrorMessage="1" sqref="K2:L269 P270 K270 M270 K271:L340 K341:K374" xr:uid="{C1D67886-60D2-4A61-BF8E-89A63F2FA064}">
      <formula1>Estado</formula1>
    </dataValidation>
    <dataValidation type="list" allowBlank="1" showInputMessage="1" showErrorMessage="1" sqref="N2:N374" xr:uid="{A8A51E9C-6699-42ED-AB32-0B93399F7C46}">
      <formula1>Revision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9">
        <x14:dataValidation type="list" allowBlank="1" showInputMessage="1" showErrorMessage="1" xr:uid="{A04F66BC-D80A-4E33-9780-7C9FAAB993EF}">
          <x14:formula1>
            <xm:f>Tablas!$F$2:$F$5</xm:f>
          </x14:formula1>
          <xm:sqref>I41:I55 I100:I101</xm:sqref>
        </x14:dataValidation>
        <x14:dataValidation type="list" allowBlank="1" showInputMessage="1" showErrorMessage="1" xr:uid="{12E81641-684D-4A1E-B77F-02C138CC7CE2}">
          <x14:formula1>
            <xm:f>Tablas!$A$2:$A$22</xm:f>
          </x14:formula1>
          <xm:sqref>C2:C52 C73:C94 C213:C228</xm:sqref>
        </x14:dataValidation>
        <x14:dataValidation type="list" allowBlank="1" showInputMessage="1" showErrorMessage="1" xr:uid="{6811B22E-FF2C-4E42-B689-5A5511A62CAE}">
          <x14:formula1>
            <xm:f>Tablas!$A$2:$A$23</xm:f>
          </x14:formula1>
          <xm:sqref>C95:C97 C53:C71</xm:sqref>
        </x14:dataValidation>
        <x14:dataValidation type="list" allowBlank="1" showInputMessage="1" showErrorMessage="1" xr:uid="{424BE5CF-DEF2-4264-9F8C-90DB0B8E4FCA}">
          <x14:formula1>
            <xm:f>Tablas!$A$2:$A$24</xm:f>
          </x14:formula1>
          <xm:sqref>C72</xm:sqref>
        </x14:dataValidation>
        <x14:dataValidation type="list" allowBlank="1" showInputMessage="1" showErrorMessage="1" xr:uid="{933087F1-4302-41B5-9B43-3693ABDD9771}">
          <x14:formula1>
            <xm:f>Tablas!$F$2:$F$17</xm:f>
          </x14:formula1>
          <xm:sqref>I2:I40 I73:I76</xm:sqref>
        </x14:dataValidation>
        <x14:dataValidation type="list" allowBlank="1" showInputMessage="1" showErrorMessage="1" xr:uid="{BF1ADE3B-6D23-4D17-9CD5-A95391D2E746}">
          <x14:formula1>
            <xm:f>Tablas!$F$2:$F$18</xm:f>
          </x14:formula1>
          <xm:sqref>I56:I61 I67:I72</xm:sqref>
        </x14:dataValidation>
        <x14:dataValidation type="list" allowBlank="1" showInputMessage="1" showErrorMessage="1" xr:uid="{16BEEB05-6BD0-4639-94CC-9CDC2BA704DB}">
          <x14:formula1>
            <xm:f>Tablas!$F$2:$F$19</xm:f>
          </x14:formula1>
          <xm:sqref>I62:I66</xm:sqref>
        </x14:dataValidation>
        <x14:dataValidation type="list" allowBlank="1" showInputMessage="1" showErrorMessage="1" xr:uid="{9F09BF38-4C17-4497-8E17-24BAF04F72B1}">
          <x14:formula1>
            <xm:f>Tablas!$F$2:$F$28</xm:f>
          </x14:formula1>
          <xm:sqref>I138:I142 I77:I98 I313:I314 I106:I135 I267:I310 I371:I373 I320:I369</xm:sqref>
        </x14:dataValidation>
        <x14:dataValidation type="list" allowBlank="1" showInputMessage="1" showErrorMessage="1" xr:uid="{BC6B8189-D16D-4CB6-9A12-57F225F1E9AC}">
          <x14:formula1>
            <xm:f>Tablas!$F$2:$F$29</xm:f>
          </x14:formula1>
          <xm:sqref>I99 I102:I105</xm:sqref>
        </x14:dataValidation>
        <x14:dataValidation type="list" allowBlank="1" showInputMessage="1" showErrorMessage="1" xr:uid="{A1FCD4CB-EFA7-4202-BD9C-4F0F895F1EB9}">
          <x14:formula1>
            <xm:f>_xlfn.IFS($G2=Tablas!$J$3,SSP,$G2=Tablas!$J$4,SSSA,$G2=Tablas!$J$5,SGTPSC,$G2=Tablas!$J$6,SPGS,$G2=Tablas!$J$7,SSC,$G2=Tablas!$J$8,DO)</xm:f>
          </x14:formula1>
          <xm:sqref>H133:H138 H143:H150 H156:H160 H165:H319 H2:H124 H323:H374</xm:sqref>
        </x14:dataValidation>
        <x14:dataValidation type="list" allowBlank="1" showInputMessage="1" showErrorMessage="1" xr:uid="{3F4BD033-2B43-4F77-80B6-BD4BE06A480B}">
          <x14:formula1>
            <xm:f>_xlfn.IFS($G165=Tablas!$J$3,SSP,$G165=Tablas!$J$4,SSSA,$G165=Tablas!$J$5,SGTPSC,$G165=Tablas!$J$6,SPGS,$G165=Tablas!$J$7,SSC,$G165=Tablas!$J$8,DO)</xm:f>
          </x14:formula1>
          <xm:sqref>H164</xm:sqref>
        </x14:dataValidation>
        <x14:dataValidation type="list" allowBlank="1" showInputMessage="1" showErrorMessage="1" xr:uid="{F844F0CA-40FC-4986-AC8C-6900B74CF9CC}">
          <x14:formula1>
            <xm:f>Tablas!$F$2:$F$30</xm:f>
          </x14:formula1>
          <xm:sqref>I136:I137 I331:I334 I143:I266</xm:sqref>
        </x14:dataValidation>
        <x14:dataValidation type="list" allowBlank="1" showInputMessage="1" showErrorMessage="1" xr:uid="{8570C6D3-D566-42DA-87FC-BA92223B78D2}">
          <x14:formula1>
            <xm:f>_xlfn.IFS($G153=Tablas!$J$3,SSP,$G153=Tablas!$J$4,SSSA,$G153=Tablas!$J$5,SGTPSC,$G153=Tablas!$J$6,SPGS,$G153=Tablas!$J$7,SSC,$G153=Tablas!$J$8,DO)</xm:f>
          </x14:formula1>
          <xm:sqref>H151</xm:sqref>
        </x14:dataValidation>
        <x14:dataValidation type="list" allowBlank="1" showInputMessage="1" showErrorMessage="1" xr:uid="{413815D0-63E9-4BC3-90B6-8FE3C78F546F}">
          <x14:formula1>
            <xm:f>_xlfn.IFS($G133=Tablas!$J$3,SSP,$G133=Tablas!$J$4,SSSA,$G133=Tablas!$J$5,SGTPSC,$G133=Tablas!$J$6,SPGS,$G133=Tablas!$J$7,SSC,$G133=Tablas!$J$8,DO)</xm:f>
          </x14:formula1>
          <xm:sqref>H126</xm:sqref>
        </x14:dataValidation>
        <x14:dataValidation type="list" allowBlank="1" showInputMessage="1" showErrorMessage="1" xr:uid="{572F8BD2-230F-43A5-BACA-5623DBC7CC4C}">
          <x14:formula1>
            <xm:f>Tablas!$A$2:$A$25</xm:f>
          </x14:formula1>
          <xm:sqref>C98:C212 D360 C229:C374</xm:sqref>
        </x14:dataValidation>
        <x14:dataValidation type="list" allowBlank="1" showInputMessage="1" showErrorMessage="1" xr:uid="{6880F41C-FE12-4B15-8FE3-D179504BDFE1}">
          <x14:formula1>
            <xm:f>_xlfn.IFS($G129=Tablas!$J$3,SSP,$G129=Tablas!$J$4,SSSA,$G129=Tablas!$J$5,SGTPSC,$G129=Tablas!$J$6,SPGS,$G129=Tablas!$J$7,SSC,$G129=Tablas!$J$8,DO)</xm:f>
          </x14:formula1>
          <xm:sqref>H152 H139:H140 H125</xm:sqref>
        </x14:dataValidation>
        <x14:dataValidation type="list" allowBlank="1" showInputMessage="1" showErrorMessage="1" xr:uid="{CFA2A2A3-D769-43D4-9E0E-3BBF790786C2}">
          <x14:formula1>
            <xm:f>_xlfn.IFS($G139=Tablas!$J$3,SSP,$G139=Tablas!$J$4,SSSA,$G139=Tablas!$J$5,SGTPSC,$G139=Tablas!$J$6,SPGS,$G139=Tablas!$J$7,SSC,$G139=Tablas!$J$8,DO)</xm:f>
          </x14:formula1>
          <xm:sqref>H129</xm:sqref>
        </x14:dataValidation>
        <x14:dataValidation type="list" allowBlank="1" showInputMessage="1" showErrorMessage="1" xr:uid="{82788B61-EA52-46AD-8244-9BF337ACC643}">
          <x14:formula1>
            <xm:f>_xlfn.IFS($G143=Tablas!$J$3,SSP,$G143=Tablas!$J$4,SSSA,$G143=Tablas!$J$5,SGTPSC,$G143=Tablas!$J$6,SPGS,$G143=Tablas!$J$7,SSC,$G143=Tablas!$J$8,DO)</xm:f>
          </x14:formula1>
          <xm:sqref>H130:H131</xm:sqref>
        </x14:dataValidation>
        <x14:dataValidation type="list" allowBlank="1" showInputMessage="1" showErrorMessage="1" xr:uid="{349FBFD6-2492-4EAD-A3BC-B4CE053C97C0}">
          <x14:formula1>
            <xm:f>_xlfn.IFS($G149=Tablas!$J$3,SSP,$G149=Tablas!$J$4,SSSA,$G149=Tablas!$J$5,SGTPSC,$G149=Tablas!$J$6,SPGS,$G149=Tablas!$J$7,SSC,$G149=Tablas!$J$8,DO)</xm:f>
          </x14:formula1>
          <xm:sqref>H132</xm:sqref>
        </x14:dataValidation>
        <x14:dataValidation type="list" allowBlank="1" showInputMessage="1" showErrorMessage="1" xr:uid="{841436F9-FBAC-4C89-95F6-2B9814AAFC30}">
          <x14:formula1>
            <xm:f>_xlfn.IFS($G136=Tablas!$J$3,SSP,$G136=Tablas!$J$4,SSSA,$G136=Tablas!$J$5,SGTPSC,$G136=Tablas!$J$6,SPGS,$G136=Tablas!$J$7,SSC,$G136=Tablas!$J$8,DO)</xm:f>
          </x14:formula1>
          <xm:sqref>H127:H128</xm:sqref>
        </x14:dataValidation>
        <x14:dataValidation type="list" allowBlank="1" showInputMessage="1" showErrorMessage="1" xr:uid="{0D6ABA1C-9E10-42E1-B837-2C2804D385C5}">
          <x14:formula1>
            <xm:f>_xlfn.IFS($G149=Tablas!$J$3,SSP,$G149=Tablas!$J$4,SSSA,$G149=Tablas!$J$5,SGTPSC,$G149=Tablas!$J$6,SPGS,$G149=Tablas!$J$7,SSC,$G149=Tablas!$J$8,DO)</xm:f>
          </x14:formula1>
          <xm:sqref>H141:H142</xm:sqref>
        </x14:dataValidation>
        <x14:dataValidation type="list" allowBlank="1" showInputMessage="1" showErrorMessage="1" xr:uid="{95F8734B-1880-4D5C-BABD-ADBF4291A7EC}">
          <x14:formula1>
            <xm:f>Tablas!$F$2:$F$31</xm:f>
          </x14:formula1>
          <xm:sqref>I315:I319 I311:I312</xm:sqref>
        </x14:dataValidation>
        <x14:dataValidation type="list" allowBlank="1" showInputMessage="1" showErrorMessage="1" xr:uid="{982EE175-33BF-4F4E-AF2A-05DBD9A98A94}">
          <x14:formula1>
            <xm:f>_xlfn.IFS($G156=Tablas!$J$3,SSP,$G156=Tablas!$J$4,SSSA,$G156=Tablas!$J$5,SGTPSC,$G156=Tablas!$J$6,SPGS,$G156=Tablas!$J$7,SSC,$G156=Tablas!$J$8,DO)</xm:f>
          </x14:formula1>
          <xm:sqref>H153:H155</xm:sqref>
        </x14:dataValidation>
        <x14:dataValidation type="list" allowBlank="1" showInputMessage="1" showErrorMessage="1" xr:uid="{39A79DA6-33C6-4723-92A2-EB792ECB32E1}">
          <x14:formula1>
            <xm:f>_xlfn.IFS(#REF!=Tablas!$J$3,SSP,#REF!=Tablas!$J$4,SSSA,#REF!=Tablas!$J$5,SGTPSC,#REF!=Tablas!$J$6,SPGS,#REF!=Tablas!$J$7,SSC,#REF!=Tablas!$J$8,DO)</xm:f>
          </x14:formula1>
          <xm:sqref>H320</xm:sqref>
        </x14:dataValidation>
        <x14:dataValidation type="list" allowBlank="1" showInputMessage="1" showErrorMessage="1" xr:uid="{DB82D6EC-F532-47AF-A579-EE61EC4D266C}">
          <x14:formula1>
            <xm:f>_xlfn.IFS($G344=Tablas!$J$3,SSP,$G344=Tablas!$J$4,SSSA,$G344=Tablas!$J$5,SGTPSC,$G344=Tablas!$J$6,SPGS,$G344=Tablas!$J$7,SSC,$G344=Tablas!$J$8,DO)</xm:f>
          </x14:formula1>
          <xm:sqref>H321</xm:sqref>
        </x14:dataValidation>
        <x14:dataValidation type="list" allowBlank="1" showInputMessage="1" showErrorMessage="1" xr:uid="{66C1742E-9441-4879-88FA-C880CA4430D6}">
          <x14:formula1>
            <xm:f>_xlfn.IFS($G347=Tablas!$J$3,SSP,$G347=Tablas!$J$4,SSSA,$G347=Tablas!$J$5,SGTPSC,$G347=Tablas!$J$6,SPGS,$G347=Tablas!$J$7,SSC,$G347=Tablas!$J$8,DO)</xm:f>
          </x14:formula1>
          <xm:sqref>H322</xm:sqref>
        </x14:dataValidation>
        <x14:dataValidation type="list" allowBlank="1" showInputMessage="1" showErrorMessage="1" xr:uid="{D067DE74-85D5-43CE-9A0D-9697C75703DB}">
          <x14:formula1>
            <xm:f>Tablas!$F$2:$F$32</xm:f>
          </x14:formula1>
          <xm:sqref>I370</xm:sqref>
        </x14:dataValidation>
        <x14:dataValidation type="list" allowBlank="1" showInputMessage="1" showErrorMessage="1" xr:uid="{53387022-3614-4359-9302-E085E4D6C305}">
          <x14:formula1>
            <xm:f>Tablas!$AF$3:$AF$5</xm:f>
          </x14:formula1>
          <xm:sqref>E2:E374</xm:sqref>
        </x14:dataValidation>
        <x14:dataValidation type="list" allowBlank="1" showInputMessage="1" showErrorMessage="1" xr:uid="{3528E848-E96B-4BF6-8378-86833BD74852}">
          <x14:formula1>
            <xm:f>_xlfn.IFS($E2=Tablas!$AF$3,Conv,$E2=Tablas!$AF$4,RaCo,$E2=Tablas!$AF$5,Liq)</xm:f>
          </x14:formula1>
          <xm:sqref>F2:F374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52B03-74AE-4DE1-B9A0-1352B77CC93B}">
  <dimension ref="A1:AA153"/>
  <sheetViews>
    <sheetView workbookViewId="0">
      <selection activeCell="D2" sqref="D2"/>
    </sheetView>
  </sheetViews>
  <sheetFormatPr defaultColWidth="11.42578125" defaultRowHeight="15"/>
  <cols>
    <col min="1" max="1" width="23.85546875" bestFit="1" customWidth="1"/>
    <col min="2" max="2" width="23.7109375" bestFit="1" customWidth="1"/>
    <col min="3" max="3" width="10.7109375" bestFit="1" customWidth="1"/>
    <col min="4" max="4" width="12.42578125" bestFit="1" customWidth="1"/>
    <col min="5" max="5" width="10.5703125" bestFit="1" customWidth="1"/>
    <col min="6" max="7" width="12.5703125" bestFit="1" customWidth="1"/>
    <col min="8" max="8" width="20.42578125" bestFit="1" customWidth="1"/>
    <col min="9" max="9" width="6.7109375" customWidth="1"/>
    <col min="11" max="11" width="11.7109375" bestFit="1" customWidth="1"/>
    <col min="13" max="13" width="69.140625" bestFit="1" customWidth="1"/>
    <col min="14" max="14" width="69.140625" customWidth="1"/>
    <col min="15" max="15" width="18.140625" bestFit="1" customWidth="1"/>
    <col min="16" max="16" width="63.5703125" bestFit="1" customWidth="1"/>
    <col min="17" max="17" width="18.140625" bestFit="1" customWidth="1"/>
    <col min="18" max="18" width="61.7109375" bestFit="1" customWidth="1"/>
    <col min="19" max="19" width="22.85546875" bestFit="1" customWidth="1"/>
    <col min="20" max="20" width="23" bestFit="1" customWidth="1"/>
  </cols>
  <sheetData>
    <row r="1" spans="1:27">
      <c r="A1" s="60" t="s">
        <v>1</v>
      </c>
      <c r="B1" t="s">
        <v>1081</v>
      </c>
      <c r="H1" t="s">
        <v>261</v>
      </c>
      <c r="J1" t="s">
        <v>221</v>
      </c>
      <c r="K1" t="s">
        <v>1082</v>
      </c>
      <c r="M1" t="s">
        <v>1083</v>
      </c>
      <c r="O1" t="s">
        <v>1084</v>
      </c>
      <c r="P1" t="s">
        <v>1085</v>
      </c>
      <c r="R1" s="60" t="s">
        <v>252</v>
      </c>
      <c r="S1" t="s">
        <v>1086</v>
      </c>
    </row>
    <row r="2" spans="1:27">
      <c r="A2" s="60" t="s">
        <v>436</v>
      </c>
      <c r="B2" t="s">
        <v>1081</v>
      </c>
      <c r="H2" s="215">
        <v>161</v>
      </c>
      <c r="J2" s="17" t="s">
        <v>223</v>
      </c>
      <c r="K2">
        <f>GETPIVOTDATA("ESTADO",$A$4,"ESTADO","APROBADO")</f>
        <v>109</v>
      </c>
      <c r="M2" t="str" cm="1">
        <f t="array" ref="M2:M148">_xlfn.UNIQUE(SEGUIMIENTO[CONTRATO / PROCESO PAA])</f>
        <v>017-051000_0141_8114</v>
      </c>
      <c r="O2" t="str">
        <f>_xlfn.XLOOKUP(M2,SEGUIMIENTO[CONTRATO / PROCESO PAA],SEGUIMIENTO[SUBSECRETARIA],0)</f>
        <v>Subsecretaría Corporativa</v>
      </c>
      <c r="P2" t="str">
        <f>_xlfn.XLOOKUP(M2,SEGUIMIENTO[CONTRATO / PROCESO PAA],SEGUIMIENTO[DEPENDENCIA],0)</f>
        <v>Dirección de Gestión del Talento Humano</v>
      </c>
      <c r="R2" s="61" t="s">
        <v>70</v>
      </c>
      <c r="S2">
        <v>6</v>
      </c>
      <c r="Y2" t="str" cm="1">
        <f t="array" ref="Y2:Y148">_xlfn.UNIQUE(SEGUIMIENTO[CONTRATO / PROCESO PAA])</f>
        <v>017-051000_0141_8114</v>
      </c>
      <c r="Z2" t="str">
        <f>_xlfn.XLOOKUP(Y2,SEGUIMIENTO[CONTRATO / PROCESO PAA],SEGUIMIENTO[SUBSECRETARIA],0)</f>
        <v>Subsecretaría Corporativa</v>
      </c>
      <c r="AA2" t="str">
        <f>_xlfn.XLOOKUP(Y2,SEGUIMIENTO[CONTRATO / PROCESO PAA],SEGUIMIENTO[DEPENDENCIA],0)</f>
        <v>Dirección de Gestión del Talento Humano</v>
      </c>
    </row>
    <row r="3" spans="1:27">
      <c r="J3" s="18" t="s">
        <v>226</v>
      </c>
      <c r="K3">
        <f>GETPIVOTDATA("ESTADO",$A$4,"ESTADO","CANCELADO")</f>
        <v>5</v>
      </c>
      <c r="M3" t="str">
        <v>034-052000</v>
      </c>
      <c r="O3" t="str">
        <f>_xlfn.XLOOKUP(M3,SEGUIMIENTO[CONTRATO / PROCESO PAA],SEGUIMIENTO[SUBSECRETARIA],0)</f>
        <v>Subsecretaría Corporativa</v>
      </c>
      <c r="P3" t="str">
        <f>_xlfn.XLOOKUP(M3,SEGUIMIENTO[CONTRATO / PROCESO PAA],SEGUIMIENTO[DEPENDENCIA],0)</f>
        <v>Dirección Administrativa</v>
      </c>
      <c r="R3" s="61" t="s">
        <v>56</v>
      </c>
      <c r="S3">
        <v>1</v>
      </c>
      <c r="Y3" t="str">
        <v>034-052000</v>
      </c>
      <c r="Z3" t="str">
        <f>_xlfn.XLOOKUP(Y3,SEGUIMIENTO[CONTRATO / PROCESO PAA],SEGUIMIENTO[SUBSECRETARIA],0)</f>
        <v>Subsecretaría Corporativa</v>
      </c>
      <c r="AA3" t="str">
        <f>_xlfn.XLOOKUP(Y3,SEGUIMIENTO[CONTRATO / PROCESO PAA],SEGUIMIENTO[DEPENDENCIA],0)</f>
        <v>Dirección Administrativa</v>
      </c>
    </row>
    <row r="4" spans="1:27">
      <c r="A4" s="60" t="s">
        <v>1087</v>
      </c>
      <c r="B4" s="60" t="s">
        <v>1088</v>
      </c>
      <c r="J4" s="120" t="s">
        <v>227</v>
      </c>
      <c r="K4">
        <f>GETPIVOTDATA("Asigando a",$H$1)-K2-K3-K5</f>
        <v>44</v>
      </c>
      <c r="M4" t="str">
        <v>026-052000</v>
      </c>
      <c r="O4" t="str">
        <f>_xlfn.XLOOKUP(M4,SEGUIMIENTO[CONTRATO / PROCESO PAA],SEGUIMIENTO[SUBSECRETARIA],0)</f>
        <v>Subsecretaría Corporativa</v>
      </c>
      <c r="P4" t="str">
        <f>_xlfn.XLOOKUP(M4,SEGUIMIENTO[CONTRATO / PROCESO PAA],SEGUIMIENTO[DEPENDENCIA],0)</f>
        <v>Dirección Administrativa</v>
      </c>
      <c r="R4" s="61" t="s">
        <v>118</v>
      </c>
      <c r="S4">
        <v>3</v>
      </c>
      <c r="Y4" t="str">
        <v>026-052000</v>
      </c>
      <c r="Z4" t="str">
        <f>_xlfn.XLOOKUP(Y4,SEGUIMIENTO[CONTRATO / PROCESO PAA],SEGUIMIENTO[SUBSECRETARIA],0)</f>
        <v>Subsecretaría Corporativa</v>
      </c>
      <c r="AA4" t="str">
        <f>_xlfn.XLOOKUP(Y4,SEGUIMIENTO[CONTRATO / PROCESO PAA],SEGUIMIENTO[DEPENDENCIA],0)</f>
        <v>Dirección Administrativa</v>
      </c>
    </row>
    <row r="5" spans="1:27">
      <c r="A5" s="60" t="s">
        <v>252</v>
      </c>
      <c r="B5" t="s">
        <v>223</v>
      </c>
      <c r="C5" t="s">
        <v>229</v>
      </c>
      <c r="D5" t="s">
        <v>226</v>
      </c>
      <c r="E5" t="s">
        <v>227</v>
      </c>
      <c r="F5" t="s">
        <v>263</v>
      </c>
      <c r="J5" s="121" t="s">
        <v>229</v>
      </c>
      <c r="K5">
        <f>GETPIVOTDATA("ESTADO",$A$4,"ESTADO","ASIGNADO")</f>
        <v>3</v>
      </c>
      <c r="M5" t="str">
        <v>304-011000_0242_8141</v>
      </c>
      <c r="O5" t="str">
        <f>_xlfn.XLOOKUP(M5,SEGUIMIENTO[CONTRATO / PROCESO PAA],SEGUIMIENTO[SUBSECRETARIA],0)</f>
        <v>Subsecretaría de Salud Pública</v>
      </c>
      <c r="P5" t="str">
        <f>_xlfn.XLOOKUP(M5,SEGUIMIENTO[CONTRATO / PROCESO PAA],SEGUIMIENTO[DEPENDENCIA],0)</f>
        <v>Dirección de Salud Colectiva</v>
      </c>
      <c r="R5" s="61" t="s">
        <v>263</v>
      </c>
      <c r="S5">
        <v>10</v>
      </c>
      <c r="Y5" t="str">
        <v>304-011000_0242_8141</v>
      </c>
      <c r="Z5" t="str">
        <f>_xlfn.XLOOKUP(Y5,SEGUIMIENTO[CONTRATO / PROCESO PAA],SEGUIMIENTO[SUBSECRETARIA],0)</f>
        <v>Subsecretaría de Salud Pública</v>
      </c>
      <c r="AA5" t="str">
        <f>_xlfn.XLOOKUP(Y5,SEGUIMIENTO[CONTRATO / PROCESO PAA],SEGUIMIENTO[DEPENDENCIA],0)</f>
        <v>Dirección de Salud Colectiva</v>
      </c>
    </row>
    <row r="6" spans="1:27">
      <c r="A6" s="61" t="s">
        <v>468</v>
      </c>
      <c r="B6" s="215">
        <v>1</v>
      </c>
      <c r="C6" s="215"/>
      <c r="D6" s="215"/>
      <c r="E6" s="215">
        <v>4</v>
      </c>
      <c r="F6" s="215">
        <v>5</v>
      </c>
      <c r="K6">
        <f>SUBTOTAL(109,Resumen_Estado[Total])</f>
        <v>161</v>
      </c>
      <c r="M6" t="str">
        <v>023-054000_0178_8119</v>
      </c>
      <c r="O6" t="str">
        <f>_xlfn.XLOOKUP(M6,SEGUIMIENTO[CONTRATO / PROCESO PAA],SEGUIMIENTO[SUBSECRETARIA],0)</f>
        <v>Subsecretaría Corporativa</v>
      </c>
      <c r="P6" t="str">
        <f>_xlfn.XLOOKUP(M6,SEGUIMIENTO[CONTRATO / PROCESO PAA],SEGUIMIENTO[DEPENDENCIA],0)</f>
        <v>Dirección de Tecnología de la Información y las Comunicaciones - TIC</v>
      </c>
      <c r="Y6" t="str">
        <v>023-054000_0178_8119</v>
      </c>
      <c r="Z6" t="str">
        <f>_xlfn.XLOOKUP(Y6,SEGUIMIENTO[CONTRATO / PROCESO PAA],SEGUIMIENTO[SUBSECRETARIA],0)</f>
        <v>Subsecretaría Corporativa</v>
      </c>
      <c r="AA6" t="str">
        <f>_xlfn.XLOOKUP(Y6,SEGUIMIENTO[CONTRATO / PROCESO PAA],SEGUIMIENTO[DEPENDENCIA],0)</f>
        <v>Dirección de Tecnología de la Información y las Comunicaciones - TIC</v>
      </c>
    </row>
    <row r="7" spans="1:27">
      <c r="A7" s="61" t="s">
        <v>447</v>
      </c>
      <c r="B7" s="215">
        <v>1</v>
      </c>
      <c r="C7" s="215"/>
      <c r="D7" s="215"/>
      <c r="E7" s="215">
        <v>1</v>
      </c>
      <c r="F7" s="215">
        <v>2</v>
      </c>
      <c r="M7" t="str">
        <v>012-052000_0141_8114</v>
      </c>
      <c r="O7" t="str">
        <f>_xlfn.XLOOKUP(M7,SEGUIMIENTO[CONTRATO / PROCESO PAA],SEGUIMIENTO[SUBSECRETARIA],0)</f>
        <v>Subsecretaría Corporativa</v>
      </c>
      <c r="P7" t="str">
        <f>_xlfn.XLOOKUP(M7,SEGUIMIENTO[CONTRATO / PROCESO PAA],SEGUIMIENTO[DEPENDENCIA],0)</f>
        <v>Dirección Administrativa</v>
      </c>
      <c r="Y7" t="str">
        <v>012-052000_0141_8114</v>
      </c>
      <c r="Z7" t="str">
        <f>_xlfn.XLOOKUP(Y7,SEGUIMIENTO[CONTRATO / PROCESO PAA],SEGUIMIENTO[SUBSECRETARIA],0)</f>
        <v>Subsecretaría Corporativa</v>
      </c>
      <c r="AA7" t="str">
        <f>_xlfn.XLOOKUP(Y7,SEGUIMIENTO[CONTRATO / PROCESO PAA],SEGUIMIENTO[DEPENDENCIA],0)</f>
        <v>Dirección Administrativa</v>
      </c>
    </row>
    <row r="8" spans="1:27">
      <c r="A8" s="61" t="s">
        <v>485</v>
      </c>
      <c r="B8" s="215">
        <v>1</v>
      </c>
      <c r="C8" s="215"/>
      <c r="D8" s="215"/>
      <c r="E8" s="215">
        <v>3</v>
      </c>
      <c r="F8" s="215">
        <v>4</v>
      </c>
      <c r="M8" t="str">
        <v>050-052000</v>
      </c>
      <c r="O8" t="str">
        <f>_xlfn.XLOOKUP(M8,SEGUIMIENTO[CONTRATO / PROCESO PAA],SEGUIMIENTO[SUBSECRETARIA],0)</f>
        <v>Subsecretaría Corporativa</v>
      </c>
      <c r="P8" t="str">
        <f>_xlfn.XLOOKUP(M8,SEGUIMIENTO[CONTRATO / PROCESO PAA],SEGUIMIENTO[DEPENDENCIA],0)</f>
        <v>Dirección Administrativa</v>
      </c>
      <c r="Y8" t="str">
        <v>050-052000</v>
      </c>
      <c r="Z8" t="str">
        <f>_xlfn.XLOOKUP(Y8,SEGUIMIENTO[CONTRATO / PROCESO PAA],SEGUIMIENTO[SUBSECRETARIA],0)</f>
        <v>Subsecretaría Corporativa</v>
      </c>
      <c r="AA8" t="str">
        <f>_xlfn.XLOOKUP(Y8,SEGUIMIENTO[CONTRATO / PROCESO PAA],SEGUIMIENTO[DEPENDENCIA],0)</f>
        <v>Dirección Administrativa</v>
      </c>
    </row>
    <row r="9" spans="1:27">
      <c r="A9" s="61" t="s">
        <v>465</v>
      </c>
      <c r="B9" s="215">
        <v>1</v>
      </c>
      <c r="C9" s="215"/>
      <c r="D9" s="215"/>
      <c r="E9" s="215">
        <v>1</v>
      </c>
      <c r="F9" s="215">
        <v>2</v>
      </c>
      <c r="M9" t="str">
        <v>033-054000_0154_8108</v>
      </c>
      <c r="O9" t="str">
        <f>_xlfn.XLOOKUP(M9,SEGUIMIENTO[CONTRATO / PROCESO PAA],SEGUIMIENTO[SUBSECRETARIA],0)</f>
        <v>Subsecretaría Corporativa</v>
      </c>
      <c r="P9" t="str">
        <f>_xlfn.XLOOKUP(M9,SEGUIMIENTO[CONTRATO / PROCESO PAA],SEGUIMIENTO[DEPENDENCIA],0)</f>
        <v>Dirección de Tecnología de la Información y las Comunicaciones - TIC</v>
      </c>
      <c r="Y9" t="str">
        <v>033-054000_0154_8108</v>
      </c>
      <c r="Z9" t="str">
        <f>_xlfn.XLOOKUP(Y9,SEGUIMIENTO[CONTRATO / PROCESO PAA],SEGUIMIENTO[SUBSECRETARIA],0)</f>
        <v>Subsecretaría Corporativa</v>
      </c>
      <c r="AA9" t="str">
        <f>_xlfn.XLOOKUP(Y9,SEGUIMIENTO[CONTRATO / PROCESO PAA],SEGUIMIENTO[DEPENDENCIA],0)</f>
        <v>Dirección de Tecnología de la Información y las Comunicaciones - TIC</v>
      </c>
    </row>
    <row r="10" spans="1:27">
      <c r="A10" s="61" t="s">
        <v>456</v>
      </c>
      <c r="B10" s="215">
        <v>1</v>
      </c>
      <c r="C10" s="215"/>
      <c r="D10" s="215"/>
      <c r="E10" s="215">
        <v>1</v>
      </c>
      <c r="F10" s="215">
        <v>2</v>
      </c>
      <c r="M10" t="str">
        <v>263-012100_0242_8141</v>
      </c>
      <c r="O10" t="str">
        <f>_xlfn.XLOOKUP(M10,SEGUIMIENTO[CONTRATO / PROCESO PAA],SEGUIMIENTO[SUBSECRETARIA],0)</f>
        <v>Subsecretaría de Salud Pública</v>
      </c>
      <c r="P10" t="str">
        <f>_xlfn.XLOOKUP(M10,SEGUIMIENTO[CONTRATO / PROCESO PAA],SEGUIMIENTO[DEPENDENCIA],0)</f>
        <v>Subdirección de Vigilancia en Salud Pública</v>
      </c>
      <c r="Y10" t="str">
        <v>263-012100_0242_8141</v>
      </c>
      <c r="Z10" t="str">
        <f>_xlfn.XLOOKUP(Y10,SEGUIMIENTO[CONTRATO / PROCESO PAA],SEGUIMIENTO[SUBSECRETARIA],0)</f>
        <v>Subsecretaría de Salud Pública</v>
      </c>
      <c r="AA10" t="str">
        <f>_xlfn.XLOOKUP(Y10,SEGUIMIENTO[CONTRATO / PROCESO PAA],SEGUIMIENTO[DEPENDENCIA],0)</f>
        <v>Subdirección de Vigilancia en Salud Pública</v>
      </c>
    </row>
    <row r="11" spans="1:27">
      <c r="A11" s="61" t="s">
        <v>494</v>
      </c>
      <c r="B11" s="215">
        <v>1</v>
      </c>
      <c r="C11" s="215"/>
      <c r="D11" s="215"/>
      <c r="E11" s="215">
        <v>2</v>
      </c>
      <c r="F11" s="215">
        <v>3</v>
      </c>
      <c r="M11" t="str">
        <v>022-052000_0141_8114</v>
      </c>
      <c r="O11" t="str">
        <f>_xlfn.XLOOKUP(M11,SEGUIMIENTO[CONTRATO / PROCESO PAA],SEGUIMIENTO[SUBSECRETARIA],0)</f>
        <v>Subsecretaría Corporativa</v>
      </c>
      <c r="P11" t="str">
        <f>_xlfn.XLOOKUP(M11,SEGUIMIENTO[CONTRATO / PROCESO PAA],SEGUIMIENTO[DEPENDENCIA],0)</f>
        <v>Dirección Administrativa</v>
      </c>
      <c r="Y11" t="str">
        <v>022-052000_0141_8114</v>
      </c>
      <c r="Z11" t="str">
        <f>_xlfn.XLOOKUP(Y11,SEGUIMIENTO[CONTRATO / PROCESO PAA],SEGUIMIENTO[SUBSECRETARIA],0)</f>
        <v>Subsecretaría Corporativa</v>
      </c>
      <c r="AA11" t="str">
        <f>_xlfn.XLOOKUP(Y11,SEGUIMIENTO[CONTRATO / PROCESO PAA],SEGUIMIENTO[DEPENDENCIA],0)</f>
        <v>Dirección Administrativa</v>
      </c>
    </row>
    <row r="12" spans="1:27">
      <c r="A12" s="61" t="s">
        <v>478</v>
      </c>
      <c r="B12" s="215">
        <v>1</v>
      </c>
      <c r="C12" s="215"/>
      <c r="D12" s="215"/>
      <c r="E12" s="215">
        <v>1</v>
      </c>
      <c r="F12" s="215">
        <v>2</v>
      </c>
      <c r="M12" t="str">
        <v>034-054000_0154_8108</v>
      </c>
      <c r="O12" t="str">
        <f>_xlfn.XLOOKUP(M12,SEGUIMIENTO[CONTRATO / PROCESO PAA],SEGUIMIENTO[SUBSECRETARIA],0)</f>
        <v>Subsecretaría Corporativa</v>
      </c>
      <c r="P12" t="str">
        <f>_xlfn.XLOOKUP(M12,SEGUIMIENTO[CONTRATO / PROCESO PAA],SEGUIMIENTO[DEPENDENCIA],0)</f>
        <v>Dirección de Tecnología de la Información y las Comunicaciones - TIC</v>
      </c>
      <c r="Y12" t="str">
        <v>034-054000_0154_8108</v>
      </c>
      <c r="Z12" t="str">
        <f>_xlfn.XLOOKUP(Y12,SEGUIMIENTO[CONTRATO / PROCESO PAA],SEGUIMIENTO[SUBSECRETARIA],0)</f>
        <v>Subsecretaría Corporativa</v>
      </c>
      <c r="AA12" t="str">
        <f>_xlfn.XLOOKUP(Y12,SEGUIMIENTO[CONTRATO / PROCESO PAA],SEGUIMIENTO[DEPENDENCIA],0)</f>
        <v>Dirección de Tecnología de la Información y las Comunicaciones - TIC</v>
      </c>
    </row>
    <row r="13" spans="1:27">
      <c r="A13" s="61" t="s">
        <v>451</v>
      </c>
      <c r="B13" s="215">
        <v>2</v>
      </c>
      <c r="C13" s="215"/>
      <c r="D13" s="215"/>
      <c r="E13" s="215">
        <v>1</v>
      </c>
      <c r="F13" s="215">
        <v>3</v>
      </c>
      <c r="M13" t="str">
        <v>033-052000</v>
      </c>
      <c r="O13" t="str">
        <f>_xlfn.XLOOKUP(M13,SEGUIMIENTO[CONTRATO / PROCESO PAA],SEGUIMIENTO[SUBSECRETARIA],0)</f>
        <v>Subsecretaría Corporativa</v>
      </c>
      <c r="P13" t="str">
        <f>_xlfn.XLOOKUP(M13,SEGUIMIENTO[CONTRATO / PROCESO PAA],SEGUIMIENTO[DEPENDENCIA],0)</f>
        <v>Dirección Administrativa</v>
      </c>
      <c r="Y13" t="str">
        <v>033-052000</v>
      </c>
      <c r="Z13" t="str">
        <f>_xlfn.XLOOKUP(Y13,SEGUIMIENTO[CONTRATO / PROCESO PAA],SEGUIMIENTO[SUBSECRETARIA],0)</f>
        <v>Subsecretaría Corporativa</v>
      </c>
      <c r="AA13" t="str">
        <f>_xlfn.XLOOKUP(Y13,SEGUIMIENTO[CONTRATO / PROCESO PAA],SEGUIMIENTO[DEPENDENCIA],0)</f>
        <v>Dirección Administrativa</v>
      </c>
    </row>
    <row r="14" spans="1:27">
      <c r="A14" s="61" t="s">
        <v>491</v>
      </c>
      <c r="B14" s="215">
        <v>1</v>
      </c>
      <c r="C14" s="215"/>
      <c r="D14" s="215"/>
      <c r="E14" s="215">
        <v>1</v>
      </c>
      <c r="F14" s="215">
        <v>2</v>
      </c>
      <c r="M14" t="str">
        <v>1210-2017</v>
      </c>
      <c r="O14" t="str">
        <f>_xlfn.XLOOKUP(M14,SEGUIMIENTO[CONTRATO / PROCESO PAA],SEGUIMIENTO[SUBSECRETARIA],0)</f>
        <v>Subsecretaría de Planeación y Gestión Sectorial</v>
      </c>
      <c r="P14" t="str">
        <f>_xlfn.XLOOKUP(M14,SEGUIMIENTO[CONTRATO / PROCESO PAA],SEGUIMIENTO[DEPENDENCIA],0)</f>
        <v>Dirección de Infraestructura y Tecnología</v>
      </c>
      <c r="Y14" t="str">
        <v>1210-2017</v>
      </c>
      <c r="Z14" t="str">
        <f>_xlfn.XLOOKUP(Y14,SEGUIMIENTO[CONTRATO / PROCESO PAA],SEGUIMIENTO[SUBSECRETARIA],0)</f>
        <v>Subsecretaría de Planeación y Gestión Sectorial</v>
      </c>
      <c r="AA14" t="str">
        <f>_xlfn.XLOOKUP(Y14,SEGUIMIENTO[CONTRATO / PROCESO PAA],SEGUIMIENTO[DEPENDENCIA],0)</f>
        <v>Dirección de Infraestructura y Tecnología</v>
      </c>
    </row>
    <row r="15" spans="1:27">
      <c r="A15" s="61" t="s">
        <v>474</v>
      </c>
      <c r="B15" s="215">
        <v>1</v>
      </c>
      <c r="C15" s="215"/>
      <c r="D15" s="215"/>
      <c r="E15" s="215">
        <v>2</v>
      </c>
      <c r="F15" s="215">
        <v>3</v>
      </c>
      <c r="M15" t="str">
        <v>055-052000</v>
      </c>
      <c r="Y15" t="str">
        <v>055-052000</v>
      </c>
      <c r="Z15" t="str">
        <f>_xlfn.XLOOKUP(Y15,SEGUIMIENTO[CONTRATO / PROCESO PAA],SEGUIMIENTO[SUBSECRETARIA],0)</f>
        <v>Subsecretaría Corporativa</v>
      </c>
      <c r="AA15" t="str">
        <f>_xlfn.XLOOKUP(Y15,SEGUIMIENTO[CONTRATO / PROCESO PAA],SEGUIMIENTO[DEPENDENCIA],0)</f>
        <v>Dirección Administrativa</v>
      </c>
    </row>
    <row r="16" spans="1:27">
      <c r="A16" s="61" t="s">
        <v>499</v>
      </c>
      <c r="B16" s="215">
        <v>1</v>
      </c>
      <c r="C16" s="215"/>
      <c r="D16" s="215"/>
      <c r="E16" s="215">
        <v>1</v>
      </c>
      <c r="F16" s="215">
        <v>2</v>
      </c>
      <c r="M16" t="str">
        <v>0003-2022</v>
      </c>
      <c r="Y16" t="str">
        <v>0003-2022</v>
      </c>
      <c r="Z16" t="str">
        <f>_xlfn.XLOOKUP(Y16,SEGUIMIENTO[CONTRATO / PROCESO PAA],SEGUIMIENTO[SUBSECRETARIA],0)</f>
        <v>Subsecretaría de Planeación y Gestión Sectorial</v>
      </c>
      <c r="AA16" t="str">
        <f>_xlfn.XLOOKUP(Y16,SEGUIMIENTO[CONTRATO / PROCESO PAA],SEGUIMIENTO[DEPENDENCIA],0)</f>
        <v>Dirección de Análisis de Entidades Públicas Distritales del Sector Salud</v>
      </c>
    </row>
    <row r="17" spans="1:27">
      <c r="A17" s="61" t="s">
        <v>481</v>
      </c>
      <c r="B17" s="215"/>
      <c r="C17" s="215"/>
      <c r="D17" s="215">
        <v>1</v>
      </c>
      <c r="E17" s="215">
        <v>2</v>
      </c>
      <c r="F17" s="215">
        <v>3</v>
      </c>
      <c r="M17" t="str">
        <v>SIN CODIGO EN EL PAA</v>
      </c>
      <c r="Y17" t="str">
        <v>SIN CODIGO EN EL PAA</v>
      </c>
      <c r="Z17" t="str">
        <f>_xlfn.XLOOKUP(Y17,SEGUIMIENTO[CONTRATO / PROCESO PAA],SEGUIMIENTO[SUBSECRETARIA],0)</f>
        <v>Subsecretaría Corporativa</v>
      </c>
      <c r="AA17" t="str">
        <f>_xlfn.XLOOKUP(Y17,SEGUIMIENTO[CONTRATO / PROCESO PAA],SEGUIMIENTO[DEPENDENCIA],0)</f>
        <v>Dirección Administrativa</v>
      </c>
    </row>
    <row r="18" spans="1:27">
      <c r="A18" s="61" t="s">
        <v>460</v>
      </c>
      <c r="B18" s="215">
        <v>1</v>
      </c>
      <c r="C18" s="215"/>
      <c r="D18" s="215"/>
      <c r="E18" s="215">
        <v>3</v>
      </c>
      <c r="F18" s="215">
        <v>4</v>
      </c>
      <c r="M18" t="str">
        <v>035-052000</v>
      </c>
      <c r="Y18" t="str">
        <v>035-052000</v>
      </c>
      <c r="Z18" t="str">
        <f>_xlfn.XLOOKUP(Y18,SEGUIMIENTO[CONTRATO / PROCESO PAA],SEGUIMIENTO[SUBSECRETARIA],0)</f>
        <v>Subsecretaría Corporativa</v>
      </c>
      <c r="AA18" t="str">
        <f>_xlfn.XLOOKUP(Y18,SEGUIMIENTO[CONTRATO / PROCESO PAA],SEGUIMIENTO[DEPENDENCIA],0)</f>
        <v>Subdirección de Bienes y Servicios</v>
      </c>
    </row>
    <row r="19" spans="1:27">
      <c r="A19" s="61" t="s">
        <v>508</v>
      </c>
      <c r="B19" s="215">
        <v>1</v>
      </c>
      <c r="C19" s="215"/>
      <c r="D19" s="215"/>
      <c r="E19" s="215"/>
      <c r="F19" s="215">
        <v>1</v>
      </c>
      <c r="M19">
        <v>1</v>
      </c>
      <c r="Y19">
        <v>1</v>
      </c>
      <c r="Z19" t="str">
        <f>_xlfn.XLOOKUP(Y19,SEGUIMIENTO[CONTRATO / PROCESO PAA],SEGUIMIENTO[SUBSECRETARIA],0)</f>
        <v>Subsecretaría Corporativa</v>
      </c>
      <c r="AA19" t="str">
        <f>_xlfn.XLOOKUP(Y19,SEGUIMIENTO[CONTRATO / PROCESO PAA],SEGUIMIENTO[DEPENDENCIA],0)</f>
        <v>Dirección de Gestión del Talento Humano</v>
      </c>
    </row>
    <row r="20" spans="1:27">
      <c r="A20" s="61" t="s">
        <v>503</v>
      </c>
      <c r="B20" s="215">
        <v>1</v>
      </c>
      <c r="C20" s="215"/>
      <c r="D20" s="215"/>
      <c r="E20" s="215">
        <v>1</v>
      </c>
      <c r="F20" s="215">
        <v>2</v>
      </c>
      <c r="M20" t="str">
        <v>060-052000</v>
      </c>
      <c r="Y20" t="str">
        <v>060-052000</v>
      </c>
      <c r="Z20" t="str">
        <f>_xlfn.XLOOKUP(Y20,SEGUIMIENTO[CONTRATO / PROCESO PAA],SEGUIMIENTO[SUBSECRETARIA],0)</f>
        <v>Subsecretaría Corporativa</v>
      </c>
      <c r="AA20" t="str">
        <f>_xlfn.XLOOKUP(Y20,SEGUIMIENTO[CONTRATO / PROCESO PAA],SEGUIMIENTO[DEPENDENCIA],0)</f>
        <v>Dirección Administrativa</v>
      </c>
    </row>
    <row r="21" spans="1:27">
      <c r="A21" s="61" t="s">
        <v>510</v>
      </c>
      <c r="B21" s="215">
        <v>6</v>
      </c>
      <c r="C21" s="215"/>
      <c r="D21" s="215"/>
      <c r="E21" s="215">
        <v>7</v>
      </c>
      <c r="F21" s="215">
        <v>13</v>
      </c>
      <c r="M21" t="str">
        <v>051-043000_0149_7790</v>
      </c>
      <c r="Y21" t="str">
        <v>051-043000_0149_7790</v>
      </c>
      <c r="Z21" t="str">
        <f>_xlfn.XLOOKUP(Y21,SEGUIMIENTO[CONTRATO / PROCESO PAA],SEGUIMIENTO[SUBSECRETARIA],0)</f>
        <v>Subsecretaría de Planeación y Gestión Sectorial</v>
      </c>
      <c r="AA21" t="str">
        <f>_xlfn.XLOOKUP(Y21,SEGUIMIENTO[CONTRATO / PROCESO PAA],SEGUIMIENTO[DEPENDENCIA],0)</f>
        <v>Dirección de Infraestructura y Tecnología</v>
      </c>
    </row>
    <row r="22" spans="1:27">
      <c r="A22" s="61">
        <v>1</v>
      </c>
      <c r="B22" s="215">
        <v>1</v>
      </c>
      <c r="C22" s="215"/>
      <c r="D22" s="215"/>
      <c r="E22" s="215">
        <v>2</v>
      </c>
      <c r="F22" s="215">
        <v>3</v>
      </c>
      <c r="M22" t="str">
        <v xml:space="preserve"> 8320444-2025</v>
      </c>
      <c r="Y22" t="str">
        <v xml:space="preserve"> 8320444-2025</v>
      </c>
      <c r="Z22" t="str">
        <f>_xlfn.XLOOKUP(Y22,SEGUIMIENTO[CONTRATO / PROCESO PAA],SEGUIMIENTO[SUBSECRETARIA],0)</f>
        <v>Subsecretaría de Planeación y Gestión Sectorial</v>
      </c>
      <c r="AA22" t="str">
        <f>_xlfn.XLOOKUP(Y22,SEGUIMIENTO[CONTRATO / PROCESO PAA],SEGUIMIENTO[DEPENDENCIA],0)</f>
        <v>Dirección de Infraestructura y Tecnología</v>
      </c>
    </row>
    <row r="23" spans="1:27">
      <c r="A23" s="61" t="s">
        <v>524</v>
      </c>
      <c r="B23" s="215">
        <v>1</v>
      </c>
      <c r="C23" s="215"/>
      <c r="D23" s="215"/>
      <c r="E23" s="215">
        <v>1</v>
      </c>
      <c r="F23" s="215">
        <v>2</v>
      </c>
      <c r="M23" t="str">
        <v>4969481-2023</v>
      </c>
      <c r="Y23" t="str">
        <v>4969481-2023</v>
      </c>
      <c r="Z23" t="str">
        <f>_xlfn.XLOOKUP(Y23,SEGUIMIENTO[CONTRATO / PROCESO PAA],SEGUIMIENTO[SUBSECRETARIA],0)</f>
        <v>Subsecretaría de Planeación y Gestión Sectorial</v>
      </c>
      <c r="AA23" t="str">
        <f>_xlfn.XLOOKUP(Y23,SEGUIMIENTO[CONTRATO / PROCESO PAA],SEGUIMIENTO[DEPENDENCIA],0)</f>
        <v>Dirección de Infraestructura y Tecnología</v>
      </c>
    </row>
    <row r="24" spans="1:27">
      <c r="A24" s="61" t="s">
        <v>531</v>
      </c>
      <c r="B24" s="215">
        <v>1</v>
      </c>
      <c r="C24" s="215"/>
      <c r="D24" s="215"/>
      <c r="E24" s="215">
        <v>2</v>
      </c>
      <c r="F24" s="215">
        <v>3</v>
      </c>
      <c r="M24" t="str">
        <v>7134316-2024</v>
      </c>
      <c r="Y24" t="str">
        <v>7134316-2024</v>
      </c>
      <c r="Z24" t="str">
        <f>_xlfn.XLOOKUP(Y24,SEGUIMIENTO[CONTRATO / PROCESO PAA],SEGUIMIENTO[SUBSECRETARIA],0)</f>
        <v>Subsecretaría de Planeación y Gestión Sectorial</v>
      </c>
      <c r="AA24" t="str">
        <f>_xlfn.XLOOKUP(Y24,SEGUIMIENTO[CONTRATO / PROCESO PAA],SEGUIMIENTO[DEPENDENCIA],0)</f>
        <v>Dirección de Infraestructura y Tecnología</v>
      </c>
    </row>
    <row r="25" spans="1:27">
      <c r="A25" s="61" t="s">
        <v>548</v>
      </c>
      <c r="B25" s="215">
        <v>1</v>
      </c>
      <c r="C25" s="215"/>
      <c r="D25" s="215"/>
      <c r="E25" s="215">
        <v>5</v>
      </c>
      <c r="F25" s="215">
        <v>6</v>
      </c>
      <c r="M25" t="str">
        <v xml:space="preserve">7156153 del 2024 </v>
      </c>
      <c r="Y25" t="str">
        <v xml:space="preserve">7156153 del 2024 </v>
      </c>
      <c r="Z25" t="str">
        <f>_xlfn.XLOOKUP(Y25,SEGUIMIENTO[CONTRATO / PROCESO PAA],SEGUIMIENTO[SUBSECRETARIA],0)</f>
        <v>Subsecretaría de Salud Pública</v>
      </c>
      <c r="AA25" t="str">
        <f>_xlfn.XLOOKUP(Y25,SEGUIMIENTO[CONTRATO / PROCESO PAA],SEGUIMIENTO[DEPENDENCIA],0)</f>
        <v>Subdirección de Determinantes en Salud</v>
      </c>
    </row>
    <row r="26" spans="1:27">
      <c r="A26" s="61" t="s">
        <v>556</v>
      </c>
      <c r="B26" s="215">
        <v>1</v>
      </c>
      <c r="C26" s="215"/>
      <c r="D26" s="215"/>
      <c r="E26" s="215"/>
      <c r="F26" s="215">
        <v>1</v>
      </c>
      <c r="M26" t="str">
        <v>010-2023</v>
      </c>
      <c r="Y26" t="str">
        <v>010-2023</v>
      </c>
      <c r="Z26" t="str">
        <f>_xlfn.XLOOKUP(Y26,SEGUIMIENTO[CONTRATO / PROCESO PAA],SEGUIMIENTO[SUBSECRETARIA],0)</f>
        <v>Subsecretaría de Planeación y Gestión Sectorial</v>
      </c>
      <c r="AA26" t="str">
        <f>_xlfn.XLOOKUP(Y26,SEGUIMIENTO[CONTRATO / PROCESO PAA],SEGUIMIENTO[DEPENDENCIA],0)</f>
        <v>Dirección de Análisis de Entidades Públicas Distritales del Sector Salud</v>
      </c>
    </row>
    <row r="27" spans="1:27">
      <c r="A27" s="61" t="s">
        <v>559</v>
      </c>
      <c r="B27" s="215">
        <v>1</v>
      </c>
      <c r="C27" s="215"/>
      <c r="D27" s="215"/>
      <c r="E27" s="215">
        <v>2</v>
      </c>
      <c r="F27" s="215">
        <v>3</v>
      </c>
      <c r="M27" t="str">
        <v>6589993 de 2024</v>
      </c>
      <c r="Y27" t="str">
        <v>6589993 de 2024</v>
      </c>
      <c r="Z27" t="str">
        <f>_xlfn.XLOOKUP(Y27,SEGUIMIENTO[CONTRATO / PROCESO PAA],SEGUIMIENTO[SUBSECRETARIA],0)</f>
        <v>Subsecretaría de Servicios de Salud y Aseguramiento</v>
      </c>
      <c r="AA27" t="str">
        <f>_xlfn.XLOOKUP(Y27,SEGUIMIENTO[CONTRATO / PROCESO PAA],SEGUIMIENTO[DEPENDENCIA],0)</f>
        <v>Subdirección de Administración del Aseguramiento</v>
      </c>
    </row>
    <row r="28" spans="1:27">
      <c r="A28" s="61" t="s">
        <v>564</v>
      </c>
      <c r="B28" s="215">
        <v>1</v>
      </c>
      <c r="C28" s="215"/>
      <c r="D28" s="215"/>
      <c r="E28" s="215">
        <v>1</v>
      </c>
      <c r="F28" s="215">
        <v>2</v>
      </c>
      <c r="M28" t="str">
        <v>7162712 de 2024</v>
      </c>
      <c r="Y28" t="str">
        <v>7162712 de 2024</v>
      </c>
      <c r="Z28" t="str">
        <f>_xlfn.XLOOKUP(Y28,SEGUIMIENTO[CONTRATO / PROCESO PAA],SEGUIMIENTO[SUBSECRETARIA],0)</f>
        <v>Subsecretaría de Planeación y Gestión Sectorial</v>
      </c>
      <c r="AA28" t="str">
        <f>_xlfn.XLOOKUP(Y28,SEGUIMIENTO[CONTRATO / PROCESO PAA],SEGUIMIENTO[DEPENDENCIA],0)</f>
        <v>Dirección de Infraestructura y Tecnología</v>
      </c>
    </row>
    <row r="29" spans="1:27">
      <c r="A29" s="61" t="s">
        <v>568</v>
      </c>
      <c r="B29" s="215">
        <v>1</v>
      </c>
      <c r="C29" s="215"/>
      <c r="D29" s="215"/>
      <c r="E29" s="215"/>
      <c r="F29" s="215">
        <v>1</v>
      </c>
      <c r="M29" t="str">
        <v>2069792-2020</v>
      </c>
      <c r="Y29" t="str">
        <v>2069792-2020</v>
      </c>
    </row>
    <row r="30" spans="1:27">
      <c r="A30" s="61" t="s">
        <v>570</v>
      </c>
      <c r="B30" s="215">
        <v>1</v>
      </c>
      <c r="C30" s="215"/>
      <c r="D30" s="215"/>
      <c r="E30" s="215">
        <v>2</v>
      </c>
      <c r="F30" s="215">
        <v>3</v>
      </c>
      <c r="M30" t="str">
        <v>021-052000</v>
      </c>
      <c r="Y30" t="str">
        <v>021-052000</v>
      </c>
    </row>
    <row r="31" spans="1:27">
      <c r="A31" s="61" t="s">
        <v>579</v>
      </c>
      <c r="B31" s="215">
        <v>1</v>
      </c>
      <c r="C31" s="215"/>
      <c r="D31" s="215"/>
      <c r="E31" s="215">
        <v>9</v>
      </c>
      <c r="F31" s="215">
        <v>10</v>
      </c>
      <c r="M31" t="str">
        <v>Guia 001</v>
      </c>
      <c r="Y31" t="str">
        <v>Guia 001</v>
      </c>
    </row>
    <row r="32" spans="1:27">
      <c r="A32" s="61" t="s">
        <v>575</v>
      </c>
      <c r="B32" s="215">
        <v>1</v>
      </c>
      <c r="C32" s="215"/>
      <c r="D32" s="215"/>
      <c r="E32" s="215">
        <v>1</v>
      </c>
      <c r="F32" s="215">
        <v>2</v>
      </c>
      <c r="M32" t="str">
        <v>Lineamiento</v>
      </c>
      <c r="Y32" t="str">
        <v>Lineamiento</v>
      </c>
    </row>
    <row r="33" spans="1:25">
      <c r="A33" s="61" t="s">
        <v>590</v>
      </c>
      <c r="B33" s="215">
        <v>1</v>
      </c>
      <c r="C33" s="215"/>
      <c r="D33" s="215"/>
      <c r="E33" s="215">
        <v>2</v>
      </c>
      <c r="F33" s="215">
        <v>3</v>
      </c>
      <c r="M33" t="str">
        <v>019-055000_0141_8114</v>
      </c>
      <c r="Y33" t="str">
        <v>019-055000_0141_8114</v>
      </c>
    </row>
    <row r="34" spans="1:25">
      <c r="A34" s="61" t="s">
        <v>594</v>
      </c>
      <c r="B34" s="215"/>
      <c r="C34" s="215"/>
      <c r="D34" s="215"/>
      <c r="E34" s="215">
        <v>1</v>
      </c>
      <c r="F34" s="215">
        <v>1</v>
      </c>
      <c r="M34">
        <v>0</v>
      </c>
      <c r="Y34">
        <v>0</v>
      </c>
    </row>
    <row r="35" spans="1:25">
      <c r="A35" s="61" t="s">
        <v>597</v>
      </c>
      <c r="B35" s="215"/>
      <c r="C35" s="215"/>
      <c r="D35" s="215"/>
      <c r="E35" s="215">
        <v>1</v>
      </c>
      <c r="F35" s="215">
        <v>1</v>
      </c>
      <c r="M35" t="str">
        <v>4155344-2022</v>
      </c>
      <c r="Y35" t="str">
        <v>4155344-2022</v>
      </c>
    </row>
    <row r="36" spans="1:25">
      <c r="A36" s="61" t="s">
        <v>610</v>
      </c>
      <c r="B36" s="215">
        <v>1</v>
      </c>
      <c r="C36" s="215"/>
      <c r="D36" s="215"/>
      <c r="E36" s="215">
        <v>2</v>
      </c>
      <c r="F36" s="215">
        <v>3</v>
      </c>
      <c r="M36" t="str">
        <v xml:space="preserve"> 8560392 2025</v>
      </c>
      <c r="Y36" t="str">
        <v xml:space="preserve"> 8560392 2025</v>
      </c>
    </row>
    <row r="37" spans="1:25">
      <c r="A37" s="61" t="s">
        <v>616</v>
      </c>
      <c r="B37" s="215">
        <v>1</v>
      </c>
      <c r="C37" s="215"/>
      <c r="D37" s="215"/>
      <c r="E37" s="215">
        <v>3</v>
      </c>
      <c r="F37" s="215">
        <v>4</v>
      </c>
      <c r="M37" t="str">
        <v>3015780-2021</v>
      </c>
      <c r="Y37" t="str">
        <v>3015780-2021</v>
      </c>
    </row>
    <row r="38" spans="1:25">
      <c r="A38" s="61" t="s">
        <v>622</v>
      </c>
      <c r="B38" s="215">
        <v>2</v>
      </c>
      <c r="C38" s="215"/>
      <c r="D38" s="215"/>
      <c r="E38" s="215">
        <v>4</v>
      </c>
      <c r="F38" s="215">
        <v>6</v>
      </c>
      <c r="M38" t="str">
        <v>037-052000</v>
      </c>
      <c r="Y38" t="str">
        <v>037-052000</v>
      </c>
    </row>
    <row r="39" spans="1:25">
      <c r="A39" s="61" t="s">
        <v>627</v>
      </c>
      <c r="B39" s="215">
        <v>1</v>
      </c>
      <c r="C39" s="215"/>
      <c r="D39" s="215"/>
      <c r="E39" s="215">
        <v>1</v>
      </c>
      <c r="F39" s="215">
        <v>2</v>
      </c>
      <c r="M39" t="str">
        <v>025-052000_0141_8114</v>
      </c>
      <c r="Y39" t="str">
        <v>025-052000_0141_8114</v>
      </c>
    </row>
    <row r="40" spans="1:25">
      <c r="A40" s="61" t="s">
        <v>599</v>
      </c>
      <c r="B40" s="215">
        <v>1</v>
      </c>
      <c r="C40" s="215"/>
      <c r="D40" s="215"/>
      <c r="E40" s="215">
        <v>1</v>
      </c>
      <c r="F40" s="215">
        <v>2</v>
      </c>
      <c r="M40" t="str">
        <v>026-012300_0242_8141</v>
      </c>
      <c r="Y40" t="str">
        <v>026-012300_0242_8141</v>
      </c>
    </row>
    <row r="41" spans="1:25">
      <c r="A41" s="61" t="s">
        <v>637</v>
      </c>
      <c r="B41" s="215"/>
      <c r="C41" s="215"/>
      <c r="D41" s="215">
        <v>1</v>
      </c>
      <c r="E41" s="215">
        <v>4</v>
      </c>
      <c r="F41" s="215">
        <v>5</v>
      </c>
      <c r="M41" t="str">
        <v>038-052000</v>
      </c>
      <c r="Y41" t="str">
        <v>038-052000</v>
      </c>
    </row>
    <row r="42" spans="1:25">
      <c r="A42" s="61" t="s">
        <v>631</v>
      </c>
      <c r="B42" s="215">
        <v>1</v>
      </c>
      <c r="C42" s="215"/>
      <c r="D42" s="215">
        <v>1</v>
      </c>
      <c r="E42" s="215">
        <v>4</v>
      </c>
      <c r="F42" s="215">
        <v>6</v>
      </c>
      <c r="M42" t="str">
        <v>075-051000</v>
      </c>
      <c r="Y42" t="str">
        <v>075-051000</v>
      </c>
    </row>
    <row r="43" spans="1:25">
      <c r="A43" s="61" t="s">
        <v>645</v>
      </c>
      <c r="B43" s="215"/>
      <c r="C43" s="215"/>
      <c r="D43" s="215"/>
      <c r="E43" s="215">
        <v>4</v>
      </c>
      <c r="F43" s="215">
        <v>4</v>
      </c>
      <c r="M43" t="str">
        <v>0013 de 2023</v>
      </c>
      <c r="Y43" t="str">
        <v>0013 de 2023</v>
      </c>
    </row>
    <row r="44" spans="1:25">
      <c r="A44" s="61" t="s">
        <v>651</v>
      </c>
      <c r="B44" s="215">
        <v>2</v>
      </c>
      <c r="C44" s="215"/>
      <c r="D44" s="215"/>
      <c r="E44" s="215">
        <v>5</v>
      </c>
      <c r="F44" s="215">
        <v>7</v>
      </c>
      <c r="M44" t="str">
        <v>6589996 de 2024</v>
      </c>
      <c r="Y44" t="str">
        <v>6589996 de 2024</v>
      </c>
    </row>
    <row r="45" spans="1:25">
      <c r="A45" s="61" t="s">
        <v>658</v>
      </c>
      <c r="B45" s="215">
        <v>1</v>
      </c>
      <c r="C45" s="215"/>
      <c r="D45" s="215"/>
      <c r="E45" s="215">
        <v>2</v>
      </c>
      <c r="F45" s="215">
        <v>3</v>
      </c>
      <c r="M45" t="str">
        <v>6590072 de 2024</v>
      </c>
      <c r="Y45" t="str">
        <v>6590072 de 2024</v>
      </c>
    </row>
    <row r="46" spans="1:25">
      <c r="A46" s="61" t="s">
        <v>662</v>
      </c>
      <c r="B46" s="215">
        <v>1</v>
      </c>
      <c r="C46" s="215"/>
      <c r="D46" s="215"/>
      <c r="E46" s="215">
        <v>1</v>
      </c>
      <c r="F46" s="215">
        <v>2</v>
      </c>
      <c r="M46" t="str">
        <v>255-012200_0242_8141</v>
      </c>
      <c r="Y46" t="str">
        <v>255-012200_0242_8141</v>
      </c>
    </row>
    <row r="47" spans="1:25">
      <c r="A47" s="61" t="s">
        <v>666</v>
      </c>
      <c r="B47" s="215"/>
      <c r="C47" s="215"/>
      <c r="D47" s="215"/>
      <c r="E47" s="215">
        <v>1</v>
      </c>
      <c r="F47" s="215">
        <v>1</v>
      </c>
      <c r="M47" t="str">
        <v>4975613 de 2023</v>
      </c>
      <c r="Y47" t="str">
        <v>4975613 de 2023</v>
      </c>
    </row>
    <row r="48" spans="1:25">
      <c r="A48" s="61" t="s">
        <v>669</v>
      </c>
      <c r="B48" s="215"/>
      <c r="C48" s="215"/>
      <c r="D48" s="215"/>
      <c r="E48" s="215">
        <v>4</v>
      </c>
      <c r="F48" s="215">
        <v>4</v>
      </c>
      <c r="M48" t="str">
        <v>2714507 del 2021</v>
      </c>
      <c r="Y48" t="str">
        <v>2714507 del 2021</v>
      </c>
    </row>
    <row r="49" spans="1:25">
      <c r="A49" s="61" t="s">
        <v>675</v>
      </c>
      <c r="B49" s="215">
        <v>1</v>
      </c>
      <c r="C49" s="215"/>
      <c r="D49" s="215"/>
      <c r="E49" s="215"/>
      <c r="F49" s="215">
        <v>1</v>
      </c>
      <c r="M49" t="str">
        <v>013-000200_0141_8114</v>
      </c>
      <c r="Y49" t="str">
        <v>013-000200_0141_8114</v>
      </c>
    </row>
    <row r="50" spans="1:25">
      <c r="A50" s="61" t="s">
        <v>683</v>
      </c>
      <c r="B50" s="215">
        <v>1</v>
      </c>
      <c r="C50" s="215"/>
      <c r="D50" s="215"/>
      <c r="E50" s="215">
        <v>1</v>
      </c>
      <c r="F50" s="215">
        <v>2</v>
      </c>
      <c r="M50" t="str">
        <v>280-011100_0242_8141</v>
      </c>
      <c r="Y50" t="str">
        <v>280-011100_0242_8141</v>
      </c>
    </row>
    <row r="51" spans="1:25">
      <c r="A51" s="61" t="s">
        <v>678</v>
      </c>
      <c r="B51" s="215">
        <v>1</v>
      </c>
      <c r="C51" s="215"/>
      <c r="D51" s="215"/>
      <c r="E51" s="215">
        <v>4</v>
      </c>
      <c r="F51" s="215">
        <v>5</v>
      </c>
      <c r="M51" t="str">
        <v>008-012300_0242_8141</v>
      </c>
      <c r="Y51" t="str">
        <v>008-012300_0242_8141</v>
      </c>
    </row>
    <row r="52" spans="1:25">
      <c r="A52" s="61" t="s">
        <v>687</v>
      </c>
      <c r="B52" s="215">
        <v>1</v>
      </c>
      <c r="C52" s="215"/>
      <c r="D52" s="215"/>
      <c r="E52" s="215">
        <v>1</v>
      </c>
      <c r="F52" s="215">
        <v>2</v>
      </c>
      <c r="M52" t="str">
        <v>092-051000</v>
      </c>
      <c r="Y52" t="str">
        <v>092-051000</v>
      </c>
    </row>
    <row r="53" spans="1:25">
      <c r="A53" s="61" t="s">
        <v>691</v>
      </c>
      <c r="B53" s="215"/>
      <c r="C53" s="215"/>
      <c r="D53" s="215"/>
      <c r="E53" s="215">
        <v>3</v>
      </c>
      <c r="F53" s="215">
        <v>3</v>
      </c>
      <c r="M53" t="str">
        <v>4187767 de 2022</v>
      </c>
      <c r="Y53" t="str">
        <v>4187767 de 2022</v>
      </c>
    </row>
    <row r="54" spans="1:25">
      <c r="A54" s="61" t="s">
        <v>696</v>
      </c>
      <c r="B54" s="215">
        <v>1</v>
      </c>
      <c r="C54" s="215"/>
      <c r="D54" s="215"/>
      <c r="E54" s="215">
        <v>1</v>
      </c>
      <c r="F54" s="215">
        <v>2</v>
      </c>
      <c r="M54" t="str">
        <v>028-010000_0195_8069</v>
      </c>
      <c r="Y54" t="str">
        <v>028-010000_0195_8069</v>
      </c>
    </row>
    <row r="55" spans="1:25">
      <c r="A55" s="61" t="s">
        <v>700</v>
      </c>
      <c r="B55" s="215">
        <v>1</v>
      </c>
      <c r="C55" s="215"/>
      <c r="D55" s="215"/>
      <c r="E55" s="215">
        <v>2</v>
      </c>
      <c r="F55" s="215">
        <v>3</v>
      </c>
      <c r="M55" t="str">
        <v xml:space="preserve">296-012100_0242_8141 </v>
      </c>
      <c r="Y55" t="str">
        <v xml:space="preserve">296-012100_0242_8141 </v>
      </c>
    </row>
    <row r="56" spans="1:25">
      <c r="A56" s="61" t="s">
        <v>256</v>
      </c>
      <c r="B56" s="215"/>
      <c r="C56" s="215"/>
      <c r="D56" s="215"/>
      <c r="E56" s="215">
        <v>5</v>
      </c>
      <c r="F56" s="215">
        <v>5</v>
      </c>
      <c r="M56" t="str">
        <v xml:space="preserve">018-012300_0242_8141 </v>
      </c>
      <c r="Y56" t="str">
        <v xml:space="preserve">018-012300_0242_8141 </v>
      </c>
    </row>
    <row r="57" spans="1:25">
      <c r="A57" s="61" t="s">
        <v>710</v>
      </c>
      <c r="B57" s="215"/>
      <c r="C57" s="215"/>
      <c r="D57" s="215"/>
      <c r="E57" s="215">
        <v>1</v>
      </c>
      <c r="F57" s="215">
        <v>1</v>
      </c>
      <c r="M57" t="str">
        <v xml:space="preserve">8546392 - 2025 </v>
      </c>
      <c r="Y57" t="str">
        <v xml:space="preserve">8546392 - 2025 </v>
      </c>
    </row>
    <row r="58" spans="1:25">
      <c r="A58" s="61" t="s">
        <v>714</v>
      </c>
      <c r="B58" s="215">
        <v>2</v>
      </c>
      <c r="C58" s="215"/>
      <c r="D58" s="215"/>
      <c r="E58" s="215">
        <v>3</v>
      </c>
      <c r="F58" s="215">
        <v>5</v>
      </c>
      <c r="M58" t="str">
        <v>051-052000_</v>
      </c>
      <c r="Y58" t="str">
        <v>051-052000_</v>
      </c>
    </row>
    <row r="59" spans="1:25">
      <c r="A59" s="61" t="s">
        <v>719</v>
      </c>
      <c r="B59" s="215">
        <v>1</v>
      </c>
      <c r="C59" s="215"/>
      <c r="D59" s="215"/>
      <c r="E59" s="215">
        <v>4</v>
      </c>
      <c r="F59" s="215">
        <v>5</v>
      </c>
      <c r="M59" t="str">
        <v>7020506 de 2024</v>
      </c>
      <c r="Y59" t="str">
        <v>7020506 de 2024</v>
      </c>
    </row>
    <row r="60" spans="1:25">
      <c r="A60" s="61" t="s">
        <v>725</v>
      </c>
      <c r="B60" s="215">
        <v>1</v>
      </c>
      <c r="C60" s="215"/>
      <c r="D60" s="215"/>
      <c r="E60" s="215">
        <v>1</v>
      </c>
      <c r="F60" s="215">
        <v>2</v>
      </c>
      <c r="M60" t="str">
        <v>024-041000_0195_8069</v>
      </c>
      <c r="Y60" t="str">
        <v>024-041000_0195_8069</v>
      </c>
    </row>
    <row r="61" spans="1:25">
      <c r="A61" s="61" t="s">
        <v>728</v>
      </c>
      <c r="B61" s="215">
        <v>1</v>
      </c>
      <c r="C61" s="215"/>
      <c r="D61" s="215"/>
      <c r="E61" s="215">
        <v>1</v>
      </c>
      <c r="F61" s="215">
        <v>2</v>
      </c>
      <c r="M61" t="str">
        <v>054-052000</v>
      </c>
      <c r="Y61" t="str">
        <v>054-052000</v>
      </c>
    </row>
    <row r="62" spans="1:25">
      <c r="A62" s="61" t="s">
        <v>731</v>
      </c>
      <c r="B62" s="215">
        <v>1</v>
      </c>
      <c r="C62" s="215"/>
      <c r="D62" s="215"/>
      <c r="E62" s="215">
        <v>2</v>
      </c>
      <c r="F62" s="215">
        <v>3</v>
      </c>
      <c r="M62" t="str">
        <v>007-012300_0242_8141</v>
      </c>
      <c r="Y62" t="str">
        <v>007-012300_0242_8141</v>
      </c>
    </row>
    <row r="63" spans="1:25">
      <c r="A63" s="61" t="s">
        <v>745</v>
      </c>
      <c r="B63" s="215">
        <v>1</v>
      </c>
      <c r="C63" s="215"/>
      <c r="D63" s="215"/>
      <c r="E63" s="215">
        <v>1</v>
      </c>
      <c r="F63" s="215">
        <v>2</v>
      </c>
      <c r="M63" t="str">
        <v>032-011200_0242_8141</v>
      </c>
      <c r="Y63" t="str">
        <v>032-011200_0242_8141</v>
      </c>
    </row>
    <row r="64" spans="1:25">
      <c r="A64" s="61" t="s">
        <v>740</v>
      </c>
      <c r="B64" s="215">
        <v>1</v>
      </c>
      <c r="C64" s="215"/>
      <c r="D64" s="215"/>
      <c r="E64" s="215">
        <v>3</v>
      </c>
      <c r="F64" s="215">
        <v>4</v>
      </c>
      <c r="M64" t="str">
        <v>022-041000_0195_8069</v>
      </c>
      <c r="Y64" t="str">
        <v>022-041000_0195_8069</v>
      </c>
    </row>
    <row r="65" spans="1:25">
      <c r="A65" s="61" t="s">
        <v>753</v>
      </c>
      <c r="B65" s="215">
        <v>1</v>
      </c>
      <c r="C65" s="215"/>
      <c r="D65" s="215"/>
      <c r="E65" s="215">
        <v>2</v>
      </c>
      <c r="F65" s="215">
        <v>3</v>
      </c>
      <c r="M65" t="str">
        <v>6677277 de 2024</v>
      </c>
      <c r="Y65" t="str">
        <v>6677277 de 2024</v>
      </c>
    </row>
    <row r="66" spans="1:25">
      <c r="A66" s="61" t="s">
        <v>736</v>
      </c>
      <c r="B66" s="215">
        <v>1</v>
      </c>
      <c r="C66" s="215"/>
      <c r="D66" s="215"/>
      <c r="E66" s="215">
        <v>1</v>
      </c>
      <c r="F66" s="215">
        <v>2</v>
      </c>
      <c r="M66" t="str">
        <v>010-021100_0200_8149</v>
      </c>
      <c r="Y66" t="str">
        <v>010-021100_0200_8149</v>
      </c>
    </row>
    <row r="67" spans="1:25">
      <c r="A67" s="61" t="s">
        <v>748</v>
      </c>
      <c r="B67" s="215">
        <v>1</v>
      </c>
      <c r="C67" s="215"/>
      <c r="D67" s="215"/>
      <c r="E67" s="215">
        <v>3</v>
      </c>
      <c r="F67" s="215">
        <v>4</v>
      </c>
      <c r="M67" t="str">
        <v>023-052000</v>
      </c>
      <c r="Y67" t="str">
        <v>023-052000</v>
      </c>
    </row>
    <row r="68" spans="1:25">
      <c r="A68" s="61" t="s">
        <v>767</v>
      </c>
      <c r="B68" s="215">
        <v>1</v>
      </c>
      <c r="C68" s="215"/>
      <c r="D68" s="215"/>
      <c r="E68" s="215">
        <v>2</v>
      </c>
      <c r="F68" s="215">
        <v>3</v>
      </c>
      <c r="M68" t="str">
        <v>0014 de 2023</v>
      </c>
      <c r="Y68" t="str">
        <v>0014 de 2023</v>
      </c>
    </row>
    <row r="69" spans="1:25">
      <c r="A69" s="61" t="s">
        <v>771</v>
      </c>
      <c r="B69" s="215">
        <v>1</v>
      </c>
      <c r="C69" s="215"/>
      <c r="D69" s="215"/>
      <c r="E69" s="215"/>
      <c r="F69" s="215">
        <v>1</v>
      </c>
      <c r="M69" t="str">
        <v>2948503 de 2021</v>
      </c>
      <c r="Y69" t="str">
        <v>2948503 de 2021</v>
      </c>
    </row>
    <row r="70" spans="1:25">
      <c r="A70" s="61" t="s">
        <v>775</v>
      </c>
      <c r="B70" s="215">
        <v>1</v>
      </c>
      <c r="C70" s="215"/>
      <c r="D70" s="215"/>
      <c r="E70" s="215">
        <v>1</v>
      </c>
      <c r="F70" s="215">
        <v>2</v>
      </c>
      <c r="M70" t="str">
        <v>0003-2023</v>
      </c>
      <c r="Y70" t="str">
        <v>0003-2023</v>
      </c>
    </row>
    <row r="71" spans="1:25">
      <c r="A71" s="61" t="s">
        <v>783</v>
      </c>
      <c r="B71" s="215">
        <v>1</v>
      </c>
      <c r="C71" s="215"/>
      <c r="D71" s="215"/>
      <c r="E71" s="215">
        <v>2</v>
      </c>
      <c r="F71" s="215">
        <v>3</v>
      </c>
      <c r="M71" t="str">
        <v>277-011100_0242_8141</v>
      </c>
      <c r="Y71" t="str">
        <v>277-011100_0242_8141</v>
      </c>
    </row>
    <row r="72" spans="1:25">
      <c r="A72" s="61" t="s">
        <v>788</v>
      </c>
      <c r="B72" s="215">
        <v>1</v>
      </c>
      <c r="C72" s="215"/>
      <c r="D72" s="215"/>
      <c r="E72" s="215">
        <v>1</v>
      </c>
      <c r="F72" s="215">
        <v>2</v>
      </c>
      <c r="M72" t="str">
        <v>076-051000</v>
      </c>
      <c r="Y72" t="str">
        <v>076-051000</v>
      </c>
    </row>
    <row r="73" spans="1:25">
      <c r="A73" s="61" t="s">
        <v>813</v>
      </c>
      <c r="B73" s="215">
        <v>1</v>
      </c>
      <c r="C73" s="215"/>
      <c r="D73" s="215"/>
      <c r="E73" s="215">
        <v>2</v>
      </c>
      <c r="F73" s="215">
        <v>3</v>
      </c>
      <c r="M73" t="str">
        <v>7119188-2024</v>
      </c>
      <c r="Y73" t="str">
        <v>7119188-2024</v>
      </c>
    </row>
    <row r="74" spans="1:25">
      <c r="A74" s="61" t="s">
        <v>801</v>
      </c>
      <c r="B74" s="215">
        <v>1</v>
      </c>
      <c r="C74" s="215"/>
      <c r="D74" s="215"/>
      <c r="E74" s="215">
        <v>1</v>
      </c>
      <c r="F74" s="215">
        <v>2</v>
      </c>
      <c r="M74" t="str">
        <v xml:space="preserve">068-021100_0200_8149 </v>
      </c>
      <c r="Y74" t="str">
        <v xml:space="preserve">068-021100_0200_8149 </v>
      </c>
    </row>
    <row r="75" spans="1:25">
      <c r="A75" s="61" t="s">
        <v>791</v>
      </c>
      <c r="B75" s="215"/>
      <c r="C75" s="215"/>
      <c r="D75" s="215"/>
      <c r="E75" s="215">
        <v>4</v>
      </c>
      <c r="F75" s="215">
        <v>4</v>
      </c>
      <c r="M75" t="str">
        <v>015-000100_0141_8114</v>
      </c>
      <c r="Y75" t="str">
        <v>015-000100_0141_8114</v>
      </c>
    </row>
    <row r="76" spans="1:25">
      <c r="A76" s="61" t="s">
        <v>796</v>
      </c>
      <c r="B76" s="215">
        <v>1</v>
      </c>
      <c r="C76" s="215"/>
      <c r="D76" s="215"/>
      <c r="E76" s="215">
        <v>2</v>
      </c>
      <c r="F76" s="215">
        <v>3</v>
      </c>
      <c r="M76" t="str">
        <v>7119295-2024</v>
      </c>
      <c r="Y76" t="str">
        <v>7119295-2024</v>
      </c>
    </row>
    <row r="77" spans="1:25">
      <c r="A77" s="61" t="s">
        <v>804</v>
      </c>
      <c r="B77" s="215">
        <v>1</v>
      </c>
      <c r="C77" s="215"/>
      <c r="D77" s="215">
        <v>1</v>
      </c>
      <c r="E77" s="215">
        <v>1</v>
      </c>
      <c r="F77" s="215">
        <v>3</v>
      </c>
      <c r="M77" t="str">
        <v>045-054000_0154_8108</v>
      </c>
      <c r="Y77" t="str">
        <v>045-054000_0154_8108</v>
      </c>
    </row>
    <row r="78" spans="1:25">
      <c r="A78" s="61" t="s">
        <v>808</v>
      </c>
      <c r="B78" s="215">
        <v>1</v>
      </c>
      <c r="C78" s="215"/>
      <c r="D78" s="215"/>
      <c r="E78" s="215">
        <v>2</v>
      </c>
      <c r="F78" s="215">
        <v>3</v>
      </c>
      <c r="M78" t="str">
        <v>016-051000_0141_8114</v>
      </c>
      <c r="Y78" t="str">
        <v>016-051000_0141_8114</v>
      </c>
    </row>
    <row r="79" spans="1:25">
      <c r="A79" s="61" t="s">
        <v>823</v>
      </c>
      <c r="B79" s="215">
        <v>1</v>
      </c>
      <c r="C79" s="215"/>
      <c r="D79" s="215"/>
      <c r="E79" s="215">
        <v>2</v>
      </c>
      <c r="F79" s="215">
        <v>3</v>
      </c>
      <c r="M79" t="str">
        <v>1206-2017</v>
      </c>
      <c r="Y79" t="str">
        <v>1206-2017</v>
      </c>
    </row>
    <row r="80" spans="1:25">
      <c r="A80" s="61" t="s">
        <v>779</v>
      </c>
      <c r="B80" s="215">
        <v>1</v>
      </c>
      <c r="C80" s="215"/>
      <c r="D80" s="215"/>
      <c r="E80" s="215">
        <v>1</v>
      </c>
      <c r="F80" s="215">
        <v>2</v>
      </c>
      <c r="M80" t="str">
        <v>0007-2023</v>
      </c>
      <c r="Y80" t="str">
        <v>0007-2023</v>
      </c>
    </row>
    <row r="81" spans="1:25">
      <c r="A81" s="61" t="s">
        <v>837</v>
      </c>
      <c r="B81" s="215">
        <v>1</v>
      </c>
      <c r="C81" s="215"/>
      <c r="D81" s="215"/>
      <c r="E81" s="215">
        <v>2</v>
      </c>
      <c r="F81" s="215">
        <v>3</v>
      </c>
      <c r="M81" t="str">
        <v>276-011100_0242_8141</v>
      </c>
      <c r="Y81" t="str">
        <v>276-011100_0242_8141</v>
      </c>
    </row>
    <row r="82" spans="1:25">
      <c r="A82" s="61" t="s">
        <v>841</v>
      </c>
      <c r="B82" s="215">
        <v>1</v>
      </c>
      <c r="C82" s="215"/>
      <c r="D82" s="215"/>
      <c r="E82" s="215">
        <v>2</v>
      </c>
      <c r="F82" s="215">
        <v>3</v>
      </c>
      <c r="M82" t="str">
        <v>260-012100_0242_8141</v>
      </c>
      <c r="Y82" t="str">
        <v>260-012100_0242_8141</v>
      </c>
    </row>
    <row r="83" spans="1:25">
      <c r="A83" s="61" t="s">
        <v>850</v>
      </c>
      <c r="B83" s="215">
        <v>1</v>
      </c>
      <c r="C83" s="215"/>
      <c r="D83" s="215"/>
      <c r="E83" s="215">
        <v>1</v>
      </c>
      <c r="F83" s="215">
        <v>2</v>
      </c>
      <c r="M83" t="str">
        <v>066-052000</v>
      </c>
      <c r="Y83" t="str">
        <v>066-052000</v>
      </c>
    </row>
    <row r="84" spans="1:25">
      <c r="A84" s="61" t="s">
        <v>541</v>
      </c>
      <c r="B84" s="215">
        <v>1</v>
      </c>
      <c r="C84" s="215"/>
      <c r="D84" s="215"/>
      <c r="E84" s="215">
        <v>4</v>
      </c>
      <c r="F84" s="215">
        <v>5</v>
      </c>
      <c r="M84" t="str">
        <v>0001-2025</v>
      </c>
      <c r="Y84" t="str">
        <v>0001-2025</v>
      </c>
    </row>
    <row r="85" spans="1:25">
      <c r="A85" s="61" t="s">
        <v>705</v>
      </c>
      <c r="B85" s="215">
        <v>1</v>
      </c>
      <c r="C85" s="215"/>
      <c r="D85" s="215"/>
      <c r="E85" s="215">
        <v>2</v>
      </c>
      <c r="F85" s="215">
        <v>3</v>
      </c>
      <c r="M85" t="str">
        <v>8300637-2025</v>
      </c>
      <c r="Y85" t="str">
        <v>8300637-2025</v>
      </c>
    </row>
    <row r="86" spans="1:25">
      <c r="A86" s="61" t="s">
        <v>758</v>
      </c>
      <c r="B86" s="215"/>
      <c r="C86" s="215"/>
      <c r="D86" s="215">
        <v>1</v>
      </c>
      <c r="E86" s="215">
        <v>2</v>
      </c>
      <c r="F86" s="215">
        <v>3</v>
      </c>
      <c r="M86" t="str">
        <v>295-012100_0242_8141</v>
      </c>
      <c r="Y86" t="str">
        <v>295-012100_0242_8141</v>
      </c>
    </row>
    <row r="87" spans="1:25">
      <c r="A87" s="61" t="s">
        <v>763</v>
      </c>
      <c r="B87" s="215"/>
      <c r="C87" s="215"/>
      <c r="D87" s="215"/>
      <c r="E87" s="215">
        <v>2</v>
      </c>
      <c r="F87" s="215">
        <v>2</v>
      </c>
      <c r="M87" t="str">
        <v>6912425-2024</v>
      </c>
      <c r="Y87" t="str">
        <v>6912425-2024</v>
      </c>
    </row>
    <row r="88" spans="1:25">
      <c r="A88" s="61" t="s">
        <v>827</v>
      </c>
      <c r="B88" s="215">
        <v>1</v>
      </c>
      <c r="C88" s="215"/>
      <c r="D88" s="215"/>
      <c r="E88" s="215">
        <v>3</v>
      </c>
      <c r="F88" s="215">
        <v>4</v>
      </c>
      <c r="M88" t="str">
        <v>8387207-2025</v>
      </c>
      <c r="Y88" t="str">
        <v>8387207-2025</v>
      </c>
    </row>
    <row r="89" spans="1:25">
      <c r="A89" s="61" t="s">
        <v>833</v>
      </c>
      <c r="B89" s="215">
        <v>1</v>
      </c>
      <c r="C89" s="215"/>
      <c r="D89" s="215"/>
      <c r="E89" s="215">
        <v>2</v>
      </c>
      <c r="F89" s="215">
        <v>3</v>
      </c>
      <c r="M89" t="str">
        <v>024-012300_0242_8141</v>
      </c>
      <c r="Y89" t="str">
        <v>024-012300_0242_8141</v>
      </c>
    </row>
    <row r="90" spans="1:25">
      <c r="A90" s="61" t="s">
        <v>846</v>
      </c>
      <c r="B90" s="215">
        <v>1</v>
      </c>
      <c r="C90" s="215"/>
      <c r="D90" s="215"/>
      <c r="E90" s="215">
        <v>1</v>
      </c>
      <c r="F90" s="215">
        <v>2</v>
      </c>
      <c r="M90" t="str">
        <v>278-011100_0242_8141</v>
      </c>
      <c r="Y90" t="str">
        <v>278-011100_0242_8141</v>
      </c>
    </row>
    <row r="91" spans="1:25">
      <c r="A91" s="61" t="s">
        <v>817</v>
      </c>
      <c r="B91" s="215">
        <v>1</v>
      </c>
      <c r="C91" s="215"/>
      <c r="D91" s="215"/>
      <c r="E91" s="215">
        <v>1</v>
      </c>
      <c r="F91" s="215">
        <v>2</v>
      </c>
      <c r="M91" t="str">
        <v>4135830_2022</v>
      </c>
      <c r="Y91" t="str">
        <v>4135830_2022</v>
      </c>
    </row>
    <row r="92" spans="1:25">
      <c r="A92" s="61" t="s">
        <v>854</v>
      </c>
      <c r="B92" s="215"/>
      <c r="C92" s="215"/>
      <c r="D92" s="215"/>
      <c r="E92" s="215">
        <v>1</v>
      </c>
      <c r="F92" s="215">
        <v>1</v>
      </c>
      <c r="M92" t="str">
        <v>032-052000</v>
      </c>
      <c r="Y92" t="str">
        <v>032-052000</v>
      </c>
    </row>
    <row r="93" spans="1:25">
      <c r="A93" s="61" t="s">
        <v>857</v>
      </c>
      <c r="B93" s="215">
        <v>1</v>
      </c>
      <c r="C93" s="215"/>
      <c r="D93" s="215"/>
      <c r="E93" s="215">
        <v>2</v>
      </c>
      <c r="F93" s="215">
        <v>3</v>
      </c>
      <c r="M93" t="str">
        <v>769-012100_0242_8141</v>
      </c>
      <c r="Y93" t="str">
        <v>769-012100_0242_8141</v>
      </c>
    </row>
    <row r="94" spans="1:25">
      <c r="A94" s="61" t="s">
        <v>862</v>
      </c>
      <c r="B94" s="215">
        <v>1</v>
      </c>
      <c r="C94" s="215"/>
      <c r="D94" s="215"/>
      <c r="E94" s="215">
        <v>3</v>
      </c>
      <c r="F94" s="215">
        <v>4</v>
      </c>
      <c r="M94" t="str">
        <v>021-055000_0141_8114 F</v>
      </c>
      <c r="Y94" t="str">
        <v>021-055000_0141_8114 F</v>
      </c>
    </row>
    <row r="95" spans="1:25">
      <c r="A95" s="61" t="s">
        <v>868</v>
      </c>
      <c r="B95" s="215">
        <v>1</v>
      </c>
      <c r="C95" s="215"/>
      <c r="D95" s="215"/>
      <c r="E95" s="215"/>
      <c r="F95" s="215">
        <v>1</v>
      </c>
      <c r="M95" t="str">
        <v>078-051000</v>
      </c>
      <c r="Y95" t="str">
        <v>078-051000</v>
      </c>
    </row>
    <row r="96" spans="1:25">
      <c r="A96" s="61" t="s">
        <v>871</v>
      </c>
      <c r="B96" s="215">
        <v>1</v>
      </c>
      <c r="C96" s="215"/>
      <c r="D96" s="215"/>
      <c r="E96" s="215">
        <v>1</v>
      </c>
      <c r="F96" s="215">
        <v>2</v>
      </c>
      <c r="M96" t="str">
        <v>026-022200_0195_8069</v>
      </c>
      <c r="Y96" t="str">
        <v>026-022200_0195_8069</v>
      </c>
    </row>
    <row r="97" spans="1:25">
      <c r="A97" s="61" t="s">
        <v>875</v>
      </c>
      <c r="B97" s="215">
        <v>1</v>
      </c>
      <c r="C97" s="215"/>
      <c r="D97" s="215"/>
      <c r="E97" s="215">
        <v>3</v>
      </c>
      <c r="F97" s="215">
        <v>4</v>
      </c>
      <c r="M97" t="str">
        <v>005-023000_0203_8124</v>
      </c>
      <c r="Y97" t="str">
        <v>005-023000_0203_8124</v>
      </c>
    </row>
    <row r="98" spans="1:25">
      <c r="A98" s="61" t="s">
        <v>884</v>
      </c>
      <c r="B98" s="215">
        <v>1</v>
      </c>
      <c r="C98" s="215"/>
      <c r="D98" s="215"/>
      <c r="E98" s="215">
        <v>2</v>
      </c>
      <c r="F98" s="215">
        <v>3</v>
      </c>
      <c r="M98" t="str">
        <v>0004-2023</v>
      </c>
      <c r="Y98" t="str">
        <v>0004-2023</v>
      </c>
    </row>
    <row r="99" spans="1:25">
      <c r="A99" s="61" t="s">
        <v>894</v>
      </c>
      <c r="B99" s="215">
        <v>1</v>
      </c>
      <c r="C99" s="215"/>
      <c r="D99" s="215"/>
      <c r="E99" s="215">
        <v>3</v>
      </c>
      <c r="F99" s="215">
        <v>4</v>
      </c>
      <c r="M99" t="str">
        <v>0004 -2025</v>
      </c>
      <c r="Y99" t="str">
        <v>0004 -2025</v>
      </c>
    </row>
    <row r="100" spans="1:25">
      <c r="A100" s="61" t="s">
        <v>900</v>
      </c>
      <c r="B100" s="215"/>
      <c r="C100" s="215"/>
      <c r="D100" s="215"/>
      <c r="E100" s="215">
        <v>1</v>
      </c>
      <c r="F100" s="215">
        <v>1</v>
      </c>
      <c r="M100" t="str">
        <v>4843545 - 2023</v>
      </c>
      <c r="Y100" t="str">
        <v>4843545 - 2023</v>
      </c>
    </row>
    <row r="101" spans="1:25">
      <c r="A101" s="61" t="s">
        <v>903</v>
      </c>
      <c r="B101" s="215">
        <v>1</v>
      </c>
      <c r="C101" s="215"/>
      <c r="D101" s="215"/>
      <c r="E101" s="215">
        <v>2</v>
      </c>
      <c r="F101" s="215">
        <v>3</v>
      </c>
      <c r="M101" t="str">
        <v>8318653-2025</v>
      </c>
      <c r="Y101" t="str">
        <v>8318653-2025</v>
      </c>
    </row>
    <row r="102" spans="1:25">
      <c r="A102" s="61" t="s">
        <v>907</v>
      </c>
      <c r="B102" s="215">
        <v>1</v>
      </c>
      <c r="C102" s="215"/>
      <c r="D102" s="215"/>
      <c r="E102" s="215">
        <v>2</v>
      </c>
      <c r="F102" s="215">
        <v>3</v>
      </c>
      <c r="M102" t="str">
        <v>0019-2021</v>
      </c>
      <c r="Y102" t="str">
        <v>0019-2021</v>
      </c>
    </row>
    <row r="103" spans="1:25">
      <c r="A103" s="61" t="s">
        <v>912</v>
      </c>
      <c r="B103" s="215">
        <v>1</v>
      </c>
      <c r="C103" s="215"/>
      <c r="D103" s="215"/>
      <c r="E103" s="215">
        <v>1</v>
      </c>
      <c r="F103" s="215">
        <v>2</v>
      </c>
      <c r="M103" t="str">
        <v>013-012300_0242_8141</v>
      </c>
      <c r="Y103" t="str">
        <v>013-012300_0242_8141</v>
      </c>
    </row>
    <row r="104" spans="1:25">
      <c r="A104" s="61" t="s">
        <v>916</v>
      </c>
      <c r="B104" s="215">
        <v>1</v>
      </c>
      <c r="C104" s="215"/>
      <c r="D104" s="215"/>
      <c r="E104" s="215">
        <v>1</v>
      </c>
      <c r="F104" s="215">
        <v>2</v>
      </c>
      <c r="M104" t="str">
        <v>261-012100_0242_8141</v>
      </c>
      <c r="Y104" t="str">
        <v>261-012100_0242_8141</v>
      </c>
    </row>
    <row r="105" spans="1:25">
      <c r="A105" s="61" t="s">
        <v>921</v>
      </c>
      <c r="B105" s="215">
        <v>1</v>
      </c>
      <c r="C105" s="215"/>
      <c r="D105" s="215"/>
      <c r="E105" s="215">
        <v>2</v>
      </c>
      <c r="F105" s="215">
        <v>3</v>
      </c>
      <c r="M105" t="str">
        <v>079-051000</v>
      </c>
      <c r="Y105" t="str">
        <v>079-051000</v>
      </c>
    </row>
    <row r="106" spans="1:25">
      <c r="A106" s="61" t="s">
        <v>925</v>
      </c>
      <c r="B106" s="215">
        <v>1</v>
      </c>
      <c r="C106" s="215"/>
      <c r="D106" s="215"/>
      <c r="E106" s="215">
        <v>2</v>
      </c>
      <c r="F106" s="215">
        <v>3</v>
      </c>
      <c r="M106" t="str">
        <v>077-051000</v>
      </c>
      <c r="Y106" t="str">
        <v>077-051000</v>
      </c>
    </row>
    <row r="107" spans="1:25">
      <c r="A107" s="61" t="s">
        <v>929</v>
      </c>
      <c r="B107" s="215">
        <v>1</v>
      </c>
      <c r="C107" s="215"/>
      <c r="D107" s="215"/>
      <c r="E107" s="215">
        <v>2</v>
      </c>
      <c r="F107" s="215">
        <v>3</v>
      </c>
      <c r="M107" t="str">
        <v>6912002-2024</v>
      </c>
      <c r="Y107" t="str">
        <v>6912002-2024</v>
      </c>
    </row>
    <row r="108" spans="1:25">
      <c r="A108" s="61" t="s">
        <v>933</v>
      </c>
      <c r="B108" s="215"/>
      <c r="C108" s="215"/>
      <c r="D108" s="215"/>
      <c r="E108" s="215">
        <v>2</v>
      </c>
      <c r="F108" s="215">
        <v>2</v>
      </c>
      <c r="M108" t="str">
        <v>7126502-2024</v>
      </c>
      <c r="Y108" t="str">
        <v>7126502-2024</v>
      </c>
    </row>
    <row r="109" spans="1:25">
      <c r="A109" s="61" t="s">
        <v>937</v>
      </c>
      <c r="B109" s="215">
        <v>1</v>
      </c>
      <c r="C109" s="215"/>
      <c r="D109" s="215"/>
      <c r="E109" s="215">
        <v>2</v>
      </c>
      <c r="F109" s="215">
        <v>3</v>
      </c>
      <c r="M109" t="str">
        <v>5157125-2023</v>
      </c>
      <c r="Y109" t="str">
        <v>5157125-2023</v>
      </c>
    </row>
    <row r="110" spans="1:25">
      <c r="A110" s="61" t="s">
        <v>947</v>
      </c>
      <c r="B110" s="215">
        <v>1</v>
      </c>
      <c r="C110" s="215"/>
      <c r="D110" s="215"/>
      <c r="E110" s="215"/>
      <c r="F110" s="215">
        <v>1</v>
      </c>
      <c r="M110" t="str">
        <v>010-012300_0242_8141</v>
      </c>
      <c r="Y110" t="str">
        <v>010-012300_0242_8141</v>
      </c>
    </row>
    <row r="111" spans="1:25">
      <c r="A111" s="61" t="s">
        <v>941</v>
      </c>
      <c r="B111" s="215">
        <v>1</v>
      </c>
      <c r="C111" s="215"/>
      <c r="D111" s="215"/>
      <c r="E111" s="215">
        <v>3</v>
      </c>
      <c r="F111" s="215">
        <v>4</v>
      </c>
      <c r="M111" t="str">
        <v xml:space="preserve">5141150 de 2023 </v>
      </c>
      <c r="Y111" t="str">
        <v xml:space="preserve">5141150 de 2023 </v>
      </c>
    </row>
    <row r="112" spans="1:25">
      <c r="A112" s="61" t="s">
        <v>955</v>
      </c>
      <c r="B112" s="215"/>
      <c r="C112" s="215"/>
      <c r="D112" s="215"/>
      <c r="E112" s="215">
        <v>1</v>
      </c>
      <c r="F112" s="215">
        <v>1</v>
      </c>
      <c r="M112" t="str">
        <v>3015780 de 2021</v>
      </c>
      <c r="Y112" t="str">
        <v>3015780 de 2021</v>
      </c>
    </row>
    <row r="113" spans="1:25">
      <c r="A113" s="61" t="s">
        <v>953</v>
      </c>
      <c r="B113" s="215">
        <v>1</v>
      </c>
      <c r="C113" s="215"/>
      <c r="D113" s="215"/>
      <c r="E113" s="215">
        <v>1</v>
      </c>
      <c r="F113" s="215">
        <v>2</v>
      </c>
      <c r="M113" t="str">
        <v>254-012000_0242_8141</v>
      </c>
      <c r="Y113" t="str">
        <v>254-012000_0242_8141</v>
      </c>
    </row>
    <row r="114" spans="1:25">
      <c r="A114" s="61" t="s">
        <v>958</v>
      </c>
      <c r="B114" s="215"/>
      <c r="C114" s="215"/>
      <c r="D114" s="215"/>
      <c r="E114" s="215">
        <v>1</v>
      </c>
      <c r="F114" s="215">
        <v>1</v>
      </c>
      <c r="M114" t="str">
        <v>7119818-2024</v>
      </c>
      <c r="Y114" t="str">
        <v>7119818-2024</v>
      </c>
    </row>
    <row r="115" spans="1:25">
      <c r="A115" s="61" t="s">
        <v>961</v>
      </c>
      <c r="B115" s="215"/>
      <c r="C115" s="215"/>
      <c r="D115" s="215"/>
      <c r="E115" s="215">
        <v>2</v>
      </c>
      <c r="F115" s="215">
        <v>2</v>
      </c>
      <c r="M115" t="str">
        <v>006-012300_0242_8141</v>
      </c>
      <c r="Y115" t="str">
        <v>006-012300_0242_8141</v>
      </c>
    </row>
    <row r="116" spans="1:25">
      <c r="A116" s="61" t="s">
        <v>965</v>
      </c>
      <c r="B116" s="215">
        <v>1</v>
      </c>
      <c r="C116" s="215"/>
      <c r="D116" s="215"/>
      <c r="E116" s="215"/>
      <c r="F116" s="215">
        <v>1</v>
      </c>
      <c r="M116" t="str">
        <v>259- 12200- 0242-8141</v>
      </c>
      <c r="Y116" t="str">
        <v>259- 12200- 0242-8141</v>
      </c>
    </row>
    <row r="117" spans="1:25">
      <c r="A117" s="61" t="s">
        <v>971</v>
      </c>
      <c r="B117" s="215">
        <v>1</v>
      </c>
      <c r="C117" s="215"/>
      <c r="D117" s="215"/>
      <c r="E117" s="215">
        <v>3</v>
      </c>
      <c r="F117" s="215">
        <v>4</v>
      </c>
      <c r="M117" t="str">
        <v>7868388-2025</v>
      </c>
      <c r="Y117" t="str">
        <v>7868388-2025</v>
      </c>
    </row>
    <row r="118" spans="1:25">
      <c r="A118" s="61" t="s">
        <v>977</v>
      </c>
      <c r="B118" s="215">
        <v>1</v>
      </c>
      <c r="C118" s="215"/>
      <c r="D118" s="215"/>
      <c r="E118" s="215">
        <v>1</v>
      </c>
      <c r="F118" s="215">
        <v>2</v>
      </c>
      <c r="M118" t="str">
        <v>7754403 DE  2025</v>
      </c>
      <c r="Y118" t="str">
        <v>7754403 DE  2025</v>
      </c>
    </row>
    <row r="119" spans="1:25">
      <c r="A119" s="61" t="s">
        <v>981</v>
      </c>
      <c r="B119" s="215"/>
      <c r="C119" s="215"/>
      <c r="D119" s="215"/>
      <c r="E119" s="215">
        <v>1</v>
      </c>
      <c r="F119" s="215">
        <v>1</v>
      </c>
      <c r="M119" t="str">
        <v>018-041000_0195_8069</v>
      </c>
      <c r="Y119" t="str">
        <v>018-041000_0195_8069</v>
      </c>
    </row>
    <row r="120" spans="1:25">
      <c r="A120" s="61" t="s">
        <v>984</v>
      </c>
      <c r="B120" s="215"/>
      <c r="C120" s="215"/>
      <c r="D120" s="215"/>
      <c r="E120" s="215">
        <v>1</v>
      </c>
      <c r="F120" s="215">
        <v>1</v>
      </c>
      <c r="M120" t="str">
        <v>030-011200_0242_8141</v>
      </c>
      <c r="Y120" t="str">
        <v>030-011200_0242_8141</v>
      </c>
    </row>
    <row r="121" spans="1:25">
      <c r="A121" s="61" t="s">
        <v>988</v>
      </c>
      <c r="B121" s="215">
        <v>1</v>
      </c>
      <c r="C121" s="215"/>
      <c r="D121" s="215"/>
      <c r="E121" s="215">
        <v>1</v>
      </c>
      <c r="F121" s="215">
        <v>2</v>
      </c>
      <c r="M121" t="str">
        <v>7124327 de 2024</v>
      </c>
      <c r="Y121" t="str">
        <v>7124327 de 2024</v>
      </c>
    </row>
    <row r="122" spans="1:25">
      <c r="A122" s="61" t="s">
        <v>991</v>
      </c>
      <c r="B122" s="215">
        <v>1</v>
      </c>
      <c r="C122" s="215"/>
      <c r="D122" s="215"/>
      <c r="E122" s="215">
        <v>2</v>
      </c>
      <c r="F122" s="215">
        <v>3</v>
      </c>
      <c r="M122" t="str">
        <v>676500-2018</v>
      </c>
      <c r="Y122" t="str">
        <v>676500-2018</v>
      </c>
    </row>
    <row r="123" spans="1:25">
      <c r="A123" s="61" t="s">
        <v>995</v>
      </c>
      <c r="B123" s="215"/>
      <c r="C123" s="215"/>
      <c r="D123" s="215"/>
      <c r="E123" s="215">
        <v>1</v>
      </c>
      <c r="F123" s="215">
        <v>1</v>
      </c>
      <c r="M123" t="str">
        <v>8523876-2025</v>
      </c>
      <c r="Y123" t="str">
        <v>8523876-2025</v>
      </c>
    </row>
    <row r="124" spans="1:25">
      <c r="A124" s="61" t="s">
        <v>998</v>
      </c>
      <c r="B124" s="215"/>
      <c r="C124" s="215"/>
      <c r="D124" s="215"/>
      <c r="E124" s="215">
        <v>1</v>
      </c>
      <c r="F124" s="215">
        <v>1</v>
      </c>
      <c r="M124" t="str">
        <v>6911933-2024</v>
      </c>
      <c r="Y124" t="str">
        <v>6911933-2024</v>
      </c>
    </row>
    <row r="125" spans="1:25">
      <c r="A125" s="61" t="s">
        <v>1001</v>
      </c>
      <c r="B125" s="215"/>
      <c r="C125" s="215"/>
      <c r="D125" s="215"/>
      <c r="E125" s="215">
        <v>1</v>
      </c>
      <c r="F125" s="215">
        <v>1</v>
      </c>
      <c r="M125" t="str">
        <v>020-041000_0195_8069</v>
      </c>
      <c r="Y125" t="str">
        <v>020-041000_0195_8069</v>
      </c>
    </row>
    <row r="126" spans="1:25">
      <c r="A126" s="61" t="s">
        <v>1004</v>
      </c>
      <c r="B126" s="215">
        <v>1</v>
      </c>
      <c r="C126" s="215"/>
      <c r="D126" s="215"/>
      <c r="E126" s="215">
        <v>1</v>
      </c>
      <c r="F126" s="215">
        <v>2</v>
      </c>
      <c r="M126" t="str">
        <v>014-012300_0242_8141</v>
      </c>
      <c r="Y126" t="str">
        <v>014-012300_0242_8141</v>
      </c>
    </row>
    <row r="127" spans="1:25">
      <c r="A127" s="61" t="s">
        <v>1007</v>
      </c>
      <c r="B127" s="215"/>
      <c r="C127" s="215"/>
      <c r="D127" s="215"/>
      <c r="E127" s="215">
        <v>1</v>
      </c>
      <c r="F127" s="215">
        <v>1</v>
      </c>
      <c r="M127" t="str">
        <v>021-012300_0242_8141</v>
      </c>
      <c r="Y127" t="str">
        <v>021-012300_0242_8141</v>
      </c>
    </row>
    <row r="128" spans="1:25">
      <c r="A128" s="61" t="s">
        <v>1010</v>
      </c>
      <c r="B128" s="215">
        <v>1</v>
      </c>
      <c r="C128" s="215"/>
      <c r="D128" s="215"/>
      <c r="E128" s="215">
        <v>2</v>
      </c>
      <c r="F128" s="215">
        <v>3</v>
      </c>
      <c r="M128" t="str">
        <v xml:space="preserve">8502702-2025 </v>
      </c>
      <c r="Y128" t="str">
        <v xml:space="preserve">8502702-2025 </v>
      </c>
    </row>
    <row r="129" spans="1:25">
      <c r="A129" s="61" t="s">
        <v>1015</v>
      </c>
      <c r="B129" s="215"/>
      <c r="C129" s="215"/>
      <c r="D129" s="215"/>
      <c r="E129" s="215">
        <v>1</v>
      </c>
      <c r="F129" s="215">
        <v>1</v>
      </c>
      <c r="M129" t="str">
        <v xml:space="preserve">8514613-2025 </v>
      </c>
      <c r="Y129" t="str">
        <v xml:space="preserve">8514613-2025 </v>
      </c>
    </row>
    <row r="130" spans="1:25">
      <c r="A130" s="61" t="s">
        <v>1018</v>
      </c>
      <c r="B130" s="215"/>
      <c r="C130" s="215"/>
      <c r="D130" s="215"/>
      <c r="E130" s="215">
        <v>1</v>
      </c>
      <c r="F130" s="215">
        <v>1</v>
      </c>
      <c r="M130" t="str">
        <v xml:space="preserve">8501033-2025 </v>
      </c>
      <c r="Y130" t="str">
        <v xml:space="preserve">8501033-2025 </v>
      </c>
    </row>
    <row r="131" spans="1:25">
      <c r="A131" s="61" t="s">
        <v>1022</v>
      </c>
      <c r="B131" s="215"/>
      <c r="C131" s="215"/>
      <c r="D131" s="215"/>
      <c r="E131" s="215">
        <v>1</v>
      </c>
      <c r="F131" s="215">
        <v>1</v>
      </c>
      <c r="M131" t="str">
        <v>8500661-2025</v>
      </c>
      <c r="Y131" t="str">
        <v>8500661-2025</v>
      </c>
    </row>
    <row r="132" spans="1:25">
      <c r="A132" s="61" t="s">
        <v>1024</v>
      </c>
      <c r="B132" s="215"/>
      <c r="C132" s="215"/>
      <c r="D132" s="215"/>
      <c r="E132" s="215">
        <v>1</v>
      </c>
      <c r="F132" s="215">
        <v>1</v>
      </c>
      <c r="M132" t="str">
        <v>8541049 -2025</v>
      </c>
      <c r="Y132" t="str">
        <v>8541049 -2025</v>
      </c>
    </row>
    <row r="133" spans="1:25">
      <c r="A133" s="61" t="s">
        <v>1027</v>
      </c>
      <c r="B133" s="215"/>
      <c r="C133" s="215"/>
      <c r="D133" s="215"/>
      <c r="E133" s="215">
        <v>1</v>
      </c>
      <c r="F133" s="215">
        <v>1</v>
      </c>
      <c r="M133" t="str">
        <v>8374109 -2025</v>
      </c>
      <c r="Y133" t="str">
        <v>8374109 -2025</v>
      </c>
    </row>
    <row r="134" spans="1:25">
      <c r="A134" s="61" t="s">
        <v>1029</v>
      </c>
      <c r="B134" s="215"/>
      <c r="C134" s="215"/>
      <c r="D134" s="215"/>
      <c r="E134" s="215">
        <v>1</v>
      </c>
      <c r="F134" s="215">
        <v>1</v>
      </c>
      <c r="M134" t="str">
        <v>8374552-2025</v>
      </c>
      <c r="Y134" t="str">
        <v>8374552-2025</v>
      </c>
    </row>
    <row r="135" spans="1:25">
      <c r="A135" s="61" t="s">
        <v>1032</v>
      </c>
      <c r="B135" s="215"/>
      <c r="C135" s="215"/>
      <c r="D135" s="215"/>
      <c r="E135" s="215">
        <v>1</v>
      </c>
      <c r="F135" s="215">
        <v>1</v>
      </c>
      <c r="M135" t="str">
        <v xml:space="preserve">8560392-2025 </v>
      </c>
      <c r="Y135" t="str">
        <v xml:space="preserve">8560392-2025 </v>
      </c>
    </row>
    <row r="136" spans="1:25">
      <c r="A136" s="61" t="s">
        <v>1035</v>
      </c>
      <c r="B136" s="215"/>
      <c r="C136" s="215"/>
      <c r="D136" s="215"/>
      <c r="E136" s="215">
        <v>1</v>
      </c>
      <c r="F136" s="215">
        <v>1</v>
      </c>
      <c r="M136" t="str">
        <v>8374534 -2025</v>
      </c>
      <c r="Y136" t="str">
        <v>8374534 -2025</v>
      </c>
    </row>
    <row r="137" spans="1:25">
      <c r="A137" s="61" t="s">
        <v>1041</v>
      </c>
      <c r="B137" s="215">
        <v>1</v>
      </c>
      <c r="C137" s="215"/>
      <c r="D137" s="215"/>
      <c r="E137" s="215">
        <v>1</v>
      </c>
      <c r="F137" s="215">
        <v>2</v>
      </c>
      <c r="M137" t="str">
        <v>8373570 -2025</v>
      </c>
      <c r="Y137" t="str">
        <v>8373570 -2025</v>
      </c>
    </row>
    <row r="138" spans="1:25">
      <c r="A138" s="61" t="s">
        <v>1038</v>
      </c>
      <c r="B138" s="215"/>
      <c r="C138" s="215"/>
      <c r="D138" s="215"/>
      <c r="E138" s="215">
        <v>1</v>
      </c>
      <c r="F138" s="215">
        <v>1</v>
      </c>
      <c r="M138" t="str">
        <v>015-012300_0242_8141</v>
      </c>
      <c r="Y138" t="str">
        <v>015-012300_0242_8141</v>
      </c>
    </row>
    <row r="139" spans="1:25">
      <c r="A139" s="61" t="s">
        <v>1040</v>
      </c>
      <c r="B139" s="215"/>
      <c r="C139" s="215"/>
      <c r="D139" s="215"/>
      <c r="E139" s="215">
        <v>1</v>
      </c>
      <c r="F139" s="215">
        <v>1</v>
      </c>
      <c r="M139" t="str">
        <v>144-020000_0187_8113</v>
      </c>
      <c r="Y139" t="str">
        <v>144-020000_0187_8113</v>
      </c>
    </row>
    <row r="140" spans="1:25">
      <c r="A140" s="61" t="s">
        <v>1044</v>
      </c>
      <c r="B140" s="215"/>
      <c r="C140" s="215"/>
      <c r="D140" s="215"/>
      <c r="E140" s="215">
        <v>1</v>
      </c>
      <c r="F140" s="215">
        <v>1</v>
      </c>
      <c r="M140" t="str">
        <v>146-020000_0187_8113</v>
      </c>
      <c r="Y140" t="str">
        <v>146-020000_0187_8113</v>
      </c>
    </row>
    <row r="141" spans="1:25">
      <c r="A141" s="61" t="s">
        <v>1047</v>
      </c>
      <c r="B141" s="215"/>
      <c r="C141" s="215"/>
      <c r="D141" s="215"/>
      <c r="E141" s="215">
        <v>1</v>
      </c>
      <c r="F141" s="215">
        <v>1</v>
      </c>
      <c r="M141" t="str">
        <v>147-020000_0187_8113</v>
      </c>
      <c r="Y141" t="str">
        <v>147-020000_0187_8113</v>
      </c>
    </row>
    <row r="142" spans="1:25">
      <c r="A142" s="61" t="s">
        <v>1049</v>
      </c>
      <c r="B142" s="215"/>
      <c r="C142" s="215">
        <v>1</v>
      </c>
      <c r="D142" s="215"/>
      <c r="E142" s="215"/>
      <c r="F142" s="215">
        <v>1</v>
      </c>
      <c r="M142" t="str">
        <v>145-020000_0187_8113</v>
      </c>
      <c r="Y142" t="str">
        <v>145-020000_0187_8113</v>
      </c>
    </row>
    <row r="143" spans="1:25">
      <c r="A143" s="61" t="s">
        <v>1051</v>
      </c>
      <c r="B143" s="215"/>
      <c r="C143" s="215"/>
      <c r="D143" s="215"/>
      <c r="E143" s="215">
        <v>1</v>
      </c>
      <c r="F143" s="215">
        <v>1</v>
      </c>
      <c r="M143" t="str">
        <v>0015-2023</v>
      </c>
      <c r="Y143" t="str">
        <v>0015-2023</v>
      </c>
    </row>
    <row r="144" spans="1:25">
      <c r="A144" s="61" t="s">
        <v>1054</v>
      </c>
      <c r="B144" s="215"/>
      <c r="C144" s="215"/>
      <c r="D144" s="215"/>
      <c r="E144" s="215">
        <v>1</v>
      </c>
      <c r="F144" s="215">
        <v>1</v>
      </c>
      <c r="M144" t="str">
        <v>566-2025</v>
      </c>
      <c r="Y144" t="str">
        <v>566-2025</v>
      </c>
    </row>
    <row r="145" spans="1:25">
      <c r="A145" s="61" t="s">
        <v>1057</v>
      </c>
      <c r="B145" s="215"/>
      <c r="C145" s="215"/>
      <c r="D145" s="215"/>
      <c r="E145" s="215">
        <v>1</v>
      </c>
      <c r="F145" s="215">
        <v>1</v>
      </c>
      <c r="M145" t="str">
        <v>035-054000_0154_8108</v>
      </c>
      <c r="Y145" t="str">
        <v>035-054000_0154_8108</v>
      </c>
    </row>
    <row r="146" spans="1:25">
      <c r="A146" s="61" t="s">
        <v>1060</v>
      </c>
      <c r="B146" s="215"/>
      <c r="C146" s="215"/>
      <c r="D146" s="215"/>
      <c r="E146" s="215">
        <v>1</v>
      </c>
      <c r="F146" s="215">
        <v>1</v>
      </c>
      <c r="M146" t="str">
        <v xml:space="preserve">022-012300_0242_8141 </v>
      </c>
      <c r="Y146" t="str">
        <v xml:space="preserve">022-012300_0242_8141 </v>
      </c>
    </row>
    <row r="147" spans="1:25">
      <c r="A147" s="61" t="s">
        <v>1062</v>
      </c>
      <c r="B147" s="215">
        <v>1</v>
      </c>
      <c r="C147" s="215"/>
      <c r="D147" s="215"/>
      <c r="E147" s="215">
        <v>1</v>
      </c>
      <c r="F147" s="215">
        <v>2</v>
      </c>
      <c r="M147" t="str">
        <v>039-054000_0154_8108</v>
      </c>
      <c r="Y147" t="str">
        <v>039-054000_0154_8108</v>
      </c>
    </row>
    <row r="148" spans="1:25">
      <c r="A148" s="61" t="s">
        <v>1065</v>
      </c>
      <c r="B148" s="215"/>
      <c r="C148" s="215"/>
      <c r="D148" s="215"/>
      <c r="E148" s="215">
        <v>1</v>
      </c>
      <c r="F148" s="215">
        <v>1</v>
      </c>
      <c r="M148" t="str">
        <v>7156153-2024</v>
      </c>
      <c r="Y148" t="str">
        <v>7156153-2024</v>
      </c>
    </row>
    <row r="149" spans="1:25">
      <c r="A149" s="61" t="s">
        <v>1068</v>
      </c>
      <c r="B149" s="215"/>
      <c r="C149" s="215"/>
      <c r="D149" s="215"/>
      <c r="E149" s="215">
        <v>1</v>
      </c>
      <c r="F149" s="215">
        <v>1</v>
      </c>
    </row>
    <row r="150" spans="1:25">
      <c r="A150" s="61" t="s">
        <v>1071</v>
      </c>
      <c r="B150" s="215"/>
      <c r="C150" s="215">
        <v>1</v>
      </c>
      <c r="D150" s="215"/>
      <c r="E150" s="215"/>
      <c r="F150" s="215">
        <v>1</v>
      </c>
    </row>
    <row r="151" spans="1:25">
      <c r="A151" s="61" t="s">
        <v>1073</v>
      </c>
      <c r="B151" s="215"/>
      <c r="C151" s="215">
        <v>1</v>
      </c>
      <c r="D151" s="215"/>
      <c r="E151" s="215"/>
      <c r="F151" s="215">
        <v>1</v>
      </c>
    </row>
    <row r="152" spans="1:25">
      <c r="A152" s="61" t="s">
        <v>1077</v>
      </c>
      <c r="B152" s="215"/>
      <c r="C152" s="215"/>
      <c r="D152" s="215"/>
      <c r="E152" s="215">
        <v>2</v>
      </c>
      <c r="F152" s="215">
        <v>2</v>
      </c>
    </row>
    <row r="153" spans="1:25">
      <c r="A153" s="61" t="s">
        <v>263</v>
      </c>
      <c r="B153" s="215">
        <v>109</v>
      </c>
      <c r="C153" s="215">
        <v>3</v>
      </c>
      <c r="D153" s="215">
        <v>5</v>
      </c>
      <c r="E153" s="215">
        <v>256</v>
      </c>
      <c r="F153" s="215">
        <v>373</v>
      </c>
    </row>
  </sheetData>
  <pageMargins left="0.7" right="0.7" top="0.75" bottom="0.75" header="0.3" footer="0.3"/>
  <drawing r:id="rId4"/>
  <tableParts count="2">
    <tablePart r:id="rId5"/>
    <tablePart r:id="rId6"/>
  </tableParts>
  <extLst>
    <ext xmlns:x14="http://schemas.microsoft.com/office/spreadsheetml/2009/9/main" uri="{A8765BA9-456A-4dab-B4F3-ACF838C121DE}">
      <x14:slicerList>
        <x14:slicer r:id="rId7"/>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9FA6-DB09-435E-8442-298B765D8319}">
  <sheetPr>
    <pageSetUpPr fitToPage="1"/>
  </sheetPr>
  <dimension ref="A1:AD56"/>
  <sheetViews>
    <sheetView showGridLines="0" zoomScale="85" zoomScaleNormal="85" workbookViewId="0">
      <selection activeCell="M38" sqref="M38"/>
    </sheetView>
  </sheetViews>
  <sheetFormatPr defaultColWidth="0" defaultRowHeight="12.75"/>
  <cols>
    <col min="1" max="1" width="19.5703125" style="74" customWidth="1"/>
    <col min="2" max="10" width="11.42578125" style="74" customWidth="1"/>
    <col min="11" max="11" width="42.28515625" style="74" bestFit="1" customWidth="1"/>
    <col min="12" max="12" width="20.28515625" style="74" bestFit="1" customWidth="1"/>
    <col min="13" max="13" width="85.42578125" style="74" bestFit="1" customWidth="1"/>
    <col min="14" max="14" width="10.140625" style="74" bestFit="1" customWidth="1"/>
    <col min="15" max="15" width="34.5703125" style="74" bestFit="1" customWidth="1"/>
    <col min="16" max="16" width="16.7109375" style="74" bestFit="1" customWidth="1"/>
    <col min="17" max="17" width="26.85546875" style="74" bestFit="1" customWidth="1"/>
    <col min="18" max="18" width="6.28515625" style="74" customWidth="1"/>
    <col min="19" max="19" width="11.42578125" style="74" customWidth="1"/>
    <col min="20" max="21" width="11.42578125" style="74" hidden="1" customWidth="1"/>
    <col min="22" max="22" width="50.5703125" style="74" hidden="1" customWidth="1"/>
    <col min="23" max="23" width="25.5703125" style="74" hidden="1" customWidth="1"/>
    <col min="24" max="24" width="23" style="74" hidden="1" customWidth="1"/>
    <col min="25" max="26" width="11.42578125" style="74" hidden="1" customWidth="1"/>
    <col min="27" max="27" width="43.7109375" style="74" hidden="1" customWidth="1"/>
    <col min="28" max="28" width="11.5703125" style="74" hidden="1" customWidth="1"/>
    <col min="29" max="29" width="19.5703125" style="74" hidden="1" customWidth="1"/>
    <col min="30" max="30" width="0" style="74" hidden="1" customWidth="1"/>
    <col min="31" max="16384" width="11.42578125" style="74" hidden="1"/>
  </cols>
  <sheetData>
    <row r="1" spans="2:30" ht="13.5" thickTop="1">
      <c r="B1" s="71"/>
      <c r="C1" s="72"/>
      <c r="D1" s="72"/>
      <c r="E1" s="72"/>
      <c r="F1" s="72"/>
      <c r="G1" s="72"/>
      <c r="H1" s="72"/>
      <c r="I1" s="72"/>
      <c r="J1" s="72"/>
      <c r="K1" s="72"/>
      <c r="L1" s="72"/>
      <c r="M1" s="72"/>
      <c r="N1" s="72"/>
      <c r="O1" s="72"/>
      <c r="P1" s="72"/>
      <c r="Q1" s="72"/>
      <c r="R1" s="73"/>
      <c r="T1" s="75"/>
      <c r="U1" s="76"/>
      <c r="V1" s="76"/>
      <c r="W1" s="76"/>
      <c r="X1" s="76"/>
      <c r="Y1" s="76"/>
      <c r="Z1" s="76"/>
      <c r="AA1" s="76"/>
      <c r="AB1" s="76"/>
      <c r="AC1" s="76"/>
      <c r="AD1" s="77"/>
    </row>
    <row r="2" spans="2:30">
      <c r="B2" s="78"/>
      <c r="R2" s="79"/>
      <c r="T2" s="80"/>
      <c r="AD2" s="81"/>
    </row>
    <row r="3" spans="2:30">
      <c r="B3" s="78"/>
      <c r="R3" s="79"/>
      <c r="T3" s="80"/>
      <c r="AD3" s="81"/>
    </row>
    <row r="4" spans="2:30">
      <c r="B4" s="78"/>
      <c r="R4" s="79"/>
      <c r="T4" s="80"/>
      <c r="AD4" s="81"/>
    </row>
    <row r="5" spans="2:30">
      <c r="B5" s="78"/>
      <c r="R5" s="79"/>
      <c r="T5" s="80"/>
      <c r="AD5" s="81"/>
    </row>
    <row r="6" spans="2:30">
      <c r="B6" s="78"/>
      <c r="R6" s="79"/>
      <c r="T6" s="80"/>
      <c r="AD6" s="81"/>
    </row>
    <row r="7" spans="2:30">
      <c r="B7" s="78"/>
      <c r="R7" s="79"/>
      <c r="T7" s="80"/>
      <c r="AD7" s="81"/>
    </row>
    <row r="8" spans="2:30">
      <c r="B8" s="78"/>
      <c r="R8" s="79"/>
      <c r="T8" s="80"/>
      <c r="AD8" s="81"/>
    </row>
    <row r="9" spans="2:30">
      <c r="B9" s="78"/>
      <c r="R9" s="79"/>
      <c r="T9" s="80"/>
      <c r="AD9" s="81"/>
    </row>
    <row r="10" spans="2:30">
      <c r="B10" s="78"/>
      <c r="R10" s="79"/>
      <c r="T10" s="80"/>
      <c r="AD10" s="81"/>
    </row>
    <row r="11" spans="2:30">
      <c r="B11" s="78"/>
      <c r="R11" s="79"/>
      <c r="T11" s="80"/>
      <c r="AD11" s="81"/>
    </row>
    <row r="12" spans="2:30">
      <c r="B12" s="78"/>
      <c r="R12" s="79"/>
      <c r="T12" s="80"/>
      <c r="AD12" s="81"/>
    </row>
    <row r="13" spans="2:30">
      <c r="B13" s="78"/>
      <c r="R13" s="79"/>
      <c r="T13" s="80"/>
      <c r="AD13" s="81"/>
    </row>
    <row r="14" spans="2:30">
      <c r="B14" s="78"/>
      <c r="R14" s="79"/>
      <c r="T14" s="80"/>
      <c r="AD14" s="81"/>
    </row>
    <row r="15" spans="2:30">
      <c r="B15" s="78"/>
      <c r="R15" s="79"/>
      <c r="T15" s="80"/>
      <c r="AD15" s="81"/>
    </row>
    <row r="16" spans="2:30">
      <c r="B16" s="78"/>
      <c r="R16" s="79"/>
      <c r="T16" s="80"/>
      <c r="AD16" s="81"/>
    </row>
    <row r="17" spans="2:30">
      <c r="B17" s="78"/>
      <c r="R17" s="79"/>
      <c r="T17" s="80"/>
      <c r="AD17" s="81"/>
    </row>
    <row r="18" spans="2:30">
      <c r="B18" s="78"/>
      <c r="R18" s="79"/>
      <c r="T18" s="80"/>
      <c r="AD18" s="81"/>
    </row>
    <row r="19" spans="2:30">
      <c r="B19" s="78"/>
      <c r="R19" s="79"/>
      <c r="T19" s="80"/>
      <c r="AD19" s="81"/>
    </row>
    <row r="20" spans="2:30">
      <c r="B20" s="78"/>
      <c r="R20" s="79"/>
      <c r="T20" s="80"/>
      <c r="AD20" s="81"/>
    </row>
    <row r="21" spans="2:30">
      <c r="B21" s="78"/>
      <c r="R21" s="79"/>
      <c r="T21" s="80"/>
      <c r="AD21" s="81"/>
    </row>
    <row r="22" spans="2:30">
      <c r="B22" s="78"/>
      <c r="R22" s="79"/>
      <c r="T22" s="80"/>
      <c r="AD22" s="81"/>
    </row>
    <row r="23" spans="2:30">
      <c r="B23" s="78"/>
      <c r="R23" s="82">
        <f>585-496</f>
        <v>89</v>
      </c>
      <c r="T23" s="80"/>
      <c r="AD23" s="81"/>
    </row>
    <row r="24" spans="2:30">
      <c r="B24" s="78"/>
      <c r="R24" s="82">
        <f>P47+L34</f>
        <v>0</v>
      </c>
      <c r="T24" s="80"/>
      <c r="AD24" s="81"/>
    </row>
    <row r="25" spans="2:30">
      <c r="B25" s="78"/>
      <c r="R25" s="82"/>
      <c r="T25" s="80"/>
      <c r="AD25" s="81"/>
    </row>
    <row r="26" spans="2:30">
      <c r="B26" s="78"/>
      <c r="R26" s="79"/>
      <c r="T26" s="80"/>
      <c r="AD26" s="81"/>
    </row>
    <row r="27" spans="2:30" ht="13.5" thickBot="1">
      <c r="B27" s="78"/>
      <c r="R27" s="79"/>
      <c r="T27" s="80"/>
      <c r="AD27" s="81"/>
    </row>
    <row r="28" spans="2:30" ht="26.25" thickBot="1">
      <c r="B28" s="78"/>
      <c r="R28" s="79"/>
      <c r="T28" s="80"/>
      <c r="AA28" s="83" t="s">
        <v>1089</v>
      </c>
      <c r="AB28" s="84" t="s">
        <v>1090</v>
      </c>
      <c r="AC28" s="83" t="s">
        <v>1091</v>
      </c>
      <c r="AD28" s="81"/>
    </row>
    <row r="29" spans="2:30">
      <c r="B29" s="78"/>
      <c r="R29" s="79"/>
      <c r="T29" s="80"/>
      <c r="V29" s="83"/>
      <c r="W29" s="85" t="s">
        <v>1090</v>
      </c>
      <c r="X29" s="83" t="s">
        <v>1091</v>
      </c>
      <c r="AD29" s="81"/>
    </row>
    <row r="30" spans="2:30">
      <c r="B30" s="78"/>
      <c r="K30" s="86"/>
      <c r="L30" s="86"/>
      <c r="M30" s="86"/>
      <c r="R30" s="79"/>
      <c r="T30" s="80"/>
      <c r="V30" s="87" t="s">
        <v>1092</v>
      </c>
      <c r="W30" s="88">
        <v>1</v>
      </c>
      <c r="X30" s="89">
        <v>8140852</v>
      </c>
      <c r="AA30" s="87" t="s">
        <v>1093</v>
      </c>
      <c r="AB30" s="88">
        <v>3</v>
      </c>
      <c r="AC30" s="89">
        <v>59222107</v>
      </c>
      <c r="AD30" s="81"/>
    </row>
    <row r="31" spans="2:30">
      <c r="B31" s="78"/>
      <c r="K31" s="125"/>
      <c r="L31" s="126"/>
      <c r="M31" s="126"/>
      <c r="N31" s="86"/>
      <c r="O31" s="125"/>
      <c r="P31" s="126"/>
      <c r="Q31" s="126"/>
      <c r="R31" s="79"/>
      <c r="T31" s="80"/>
      <c r="V31" s="87" t="s">
        <v>1093</v>
      </c>
      <c r="W31" s="88">
        <v>3</v>
      </c>
      <c r="X31" s="89">
        <v>59222107</v>
      </c>
      <c r="AA31" s="87" t="s">
        <v>1094</v>
      </c>
      <c r="AB31" s="88">
        <v>4</v>
      </c>
      <c r="AC31" s="89">
        <v>31425424</v>
      </c>
      <c r="AD31" s="81"/>
    </row>
    <row r="32" spans="2:30" ht="21">
      <c r="B32" s="78"/>
      <c r="K32" s="87"/>
      <c r="L32" s="88"/>
      <c r="M32" s="128" t="s">
        <v>431</v>
      </c>
      <c r="N32" s="129" t="s">
        <v>1095</v>
      </c>
      <c r="O32" s="87"/>
      <c r="P32" s="88"/>
      <c r="Q32" s="89"/>
      <c r="R32" s="79"/>
      <c r="T32" s="80"/>
      <c r="V32" s="87" t="s">
        <v>1096</v>
      </c>
      <c r="W32" s="88">
        <v>17</v>
      </c>
      <c r="X32" s="89">
        <v>13536903392</v>
      </c>
      <c r="AA32" s="87" t="s">
        <v>1097</v>
      </c>
      <c r="AB32" s="88">
        <v>3</v>
      </c>
      <c r="AC32" s="89">
        <v>32290550</v>
      </c>
      <c r="AD32" s="81"/>
    </row>
    <row r="33" spans="2:30" ht="21">
      <c r="B33" s="78"/>
      <c r="K33" s="90"/>
      <c r="L33" s="93"/>
      <c r="M33" s="130" t="s">
        <v>70</v>
      </c>
      <c r="N33" s="129">
        <v>6</v>
      </c>
      <c r="O33" s="87"/>
      <c r="P33" s="88"/>
      <c r="Q33" s="89"/>
      <c r="R33" s="79"/>
      <c r="T33" s="80"/>
      <c r="V33" s="87" t="s">
        <v>1098</v>
      </c>
      <c r="W33" s="88">
        <v>4</v>
      </c>
      <c r="X33" s="89">
        <v>73995708</v>
      </c>
      <c r="AA33" s="87" t="s">
        <v>1099</v>
      </c>
      <c r="AB33" s="88">
        <v>1</v>
      </c>
      <c r="AC33" s="89">
        <v>1822667</v>
      </c>
      <c r="AD33" s="81"/>
    </row>
    <row r="34" spans="2:30" ht="21">
      <c r="B34" s="78"/>
      <c r="K34" s="90"/>
      <c r="L34" s="93"/>
      <c r="M34" s="130" t="s">
        <v>56</v>
      </c>
      <c r="N34" s="129">
        <v>1</v>
      </c>
      <c r="O34" s="87"/>
      <c r="P34" s="88"/>
      <c r="Q34" s="89"/>
      <c r="R34" s="79"/>
      <c r="T34" s="80"/>
      <c r="V34" s="87" t="s">
        <v>1100</v>
      </c>
      <c r="W34" s="88">
        <v>2</v>
      </c>
      <c r="X34" s="89">
        <v>5164015</v>
      </c>
      <c r="AA34" s="87" t="s">
        <v>1101</v>
      </c>
      <c r="AB34" s="88">
        <v>1</v>
      </c>
      <c r="AC34" s="89">
        <v>4290896</v>
      </c>
      <c r="AD34" s="81"/>
    </row>
    <row r="35" spans="2:30" ht="21">
      <c r="B35" s="78"/>
      <c r="K35" s="90"/>
      <c r="L35" s="93"/>
      <c r="M35" s="130" t="s">
        <v>118</v>
      </c>
      <c r="N35" s="129">
        <v>3</v>
      </c>
      <c r="O35" s="87"/>
      <c r="P35" s="88"/>
      <c r="Q35" s="89"/>
      <c r="R35" s="79"/>
      <c r="T35" s="80"/>
      <c r="V35" s="87" t="s">
        <v>1102</v>
      </c>
      <c r="W35" s="88">
        <v>6</v>
      </c>
      <c r="X35" s="89">
        <v>39116168979</v>
      </c>
      <c r="AA35" s="87" t="s">
        <v>1103</v>
      </c>
      <c r="AB35" s="88">
        <v>2</v>
      </c>
      <c r="AC35" s="89">
        <v>2706943</v>
      </c>
      <c r="AD35" s="81"/>
    </row>
    <row r="36" spans="2:30" ht="21">
      <c r="B36" s="78"/>
      <c r="K36" s="90"/>
      <c r="L36" s="93"/>
      <c r="M36" s="130" t="s">
        <v>263</v>
      </c>
      <c r="N36" s="129">
        <v>10</v>
      </c>
      <c r="O36" s="87"/>
      <c r="P36" s="88"/>
      <c r="Q36" s="89"/>
      <c r="R36" s="79"/>
      <c r="T36" s="80"/>
      <c r="V36" s="87" t="s">
        <v>1094</v>
      </c>
      <c r="W36" s="88">
        <v>4</v>
      </c>
      <c r="X36" s="89">
        <v>31425424</v>
      </c>
      <c r="AA36" s="87" t="s">
        <v>1104</v>
      </c>
      <c r="AB36" s="88">
        <v>11</v>
      </c>
      <c r="AC36" s="89">
        <v>17935167</v>
      </c>
      <c r="AD36" s="81"/>
    </row>
    <row r="37" spans="2:30" ht="15">
      <c r="B37" s="78"/>
      <c r="K37" s="125"/>
      <c r="L37" s="126"/>
      <c r="M37"/>
      <c r="N37"/>
      <c r="O37" s="87"/>
      <c r="P37" s="88"/>
      <c r="Q37" s="89"/>
      <c r="R37" s="79"/>
      <c r="T37" s="80"/>
      <c r="V37" s="87" t="s">
        <v>1105</v>
      </c>
      <c r="W37" s="88">
        <v>1</v>
      </c>
      <c r="X37" s="89">
        <v>5</v>
      </c>
      <c r="AA37" s="87" t="s">
        <v>1106</v>
      </c>
      <c r="AB37" s="88">
        <v>11</v>
      </c>
      <c r="AC37" s="89">
        <v>29160087</v>
      </c>
      <c r="AD37" s="81"/>
    </row>
    <row r="38" spans="2:30" ht="15">
      <c r="B38" s="78"/>
      <c r="K38" s="87"/>
      <c r="L38" s="88"/>
      <c r="M38"/>
      <c r="N38"/>
      <c r="O38" s="87"/>
      <c r="P38" s="88"/>
      <c r="Q38" s="89"/>
      <c r="R38" s="79"/>
      <c r="T38" s="80"/>
      <c r="V38" s="87" t="s">
        <v>1097</v>
      </c>
      <c r="W38" s="88">
        <v>3</v>
      </c>
      <c r="X38" s="89">
        <v>32290550</v>
      </c>
      <c r="AA38" s="91" t="s">
        <v>263</v>
      </c>
      <c r="AB38" s="92">
        <v>36</v>
      </c>
      <c r="AC38" s="95">
        <v>178853841</v>
      </c>
      <c r="AD38" s="81"/>
    </row>
    <row r="39" spans="2:30" ht="15">
      <c r="B39" s="78"/>
      <c r="K39" s="87"/>
      <c r="L39" s="88"/>
      <c r="M39"/>
      <c r="N39"/>
      <c r="O39" s="87"/>
      <c r="P39" s="88"/>
      <c r="Q39" s="89"/>
      <c r="R39" s="79"/>
      <c r="T39" s="80"/>
      <c r="V39" s="87" t="s">
        <v>1099</v>
      </c>
      <c r="W39" s="88">
        <v>1</v>
      </c>
      <c r="X39" s="89">
        <v>1822667</v>
      </c>
      <c r="AA39" s="91"/>
      <c r="AB39" s="92"/>
      <c r="AC39" s="95"/>
      <c r="AD39" s="81"/>
    </row>
    <row r="40" spans="2:30" ht="13.5" thickBot="1">
      <c r="B40" s="78"/>
      <c r="K40" s="87"/>
      <c r="L40" s="88"/>
      <c r="M40" s="89"/>
      <c r="N40" s="90"/>
      <c r="O40" s="87"/>
      <c r="P40" s="88"/>
      <c r="Q40" s="89"/>
      <c r="R40" s="79"/>
      <c r="T40" s="80"/>
      <c r="V40" s="87" t="s">
        <v>1101</v>
      </c>
      <c r="W40" s="88">
        <v>1</v>
      </c>
      <c r="X40" s="89">
        <v>4290896</v>
      </c>
      <c r="AA40" s="91"/>
      <c r="AB40" s="92"/>
      <c r="AC40" s="95"/>
      <c r="AD40" s="81"/>
    </row>
    <row r="41" spans="2:30">
      <c r="B41" s="78"/>
      <c r="K41" s="87"/>
      <c r="L41" s="88"/>
      <c r="M41" s="89"/>
      <c r="N41" s="90"/>
      <c r="O41" s="87"/>
      <c r="P41" s="88"/>
      <c r="Q41" s="89"/>
      <c r="R41" s="79"/>
      <c r="T41" s="80"/>
      <c r="V41" s="87" t="s">
        <v>1103</v>
      </c>
      <c r="W41" s="88">
        <v>2</v>
      </c>
      <c r="X41" s="89">
        <v>2706943</v>
      </c>
      <c r="AA41" s="90"/>
      <c r="AB41" s="93"/>
      <c r="AC41" s="96"/>
      <c r="AD41" s="81"/>
    </row>
    <row r="42" spans="2:30" ht="13.5" thickBot="1">
      <c r="B42" s="78"/>
      <c r="K42" s="87"/>
      <c r="L42" s="88"/>
      <c r="M42" s="89"/>
      <c r="N42" s="90"/>
      <c r="O42" s="87"/>
      <c r="P42" s="88"/>
      <c r="Q42" s="89"/>
      <c r="R42" s="79"/>
      <c r="T42" s="80"/>
      <c r="V42" s="87" t="s">
        <v>1104</v>
      </c>
      <c r="W42" s="88">
        <v>11</v>
      </c>
      <c r="X42" s="89">
        <v>17935167</v>
      </c>
      <c r="AA42" s="90"/>
      <c r="AB42" s="93"/>
      <c r="AC42" s="96"/>
      <c r="AD42" s="81"/>
    </row>
    <row r="43" spans="2:30" ht="15.75" customHeight="1">
      <c r="B43" s="78"/>
      <c r="K43" s="87"/>
      <c r="L43" s="88"/>
      <c r="M43" s="89"/>
      <c r="N43" s="90"/>
      <c r="O43" s="87"/>
      <c r="P43" s="88"/>
      <c r="Q43" s="89"/>
      <c r="R43" s="79"/>
      <c r="T43" s="80"/>
      <c r="V43" s="87" t="s">
        <v>1106</v>
      </c>
      <c r="W43" s="88">
        <v>11</v>
      </c>
      <c r="X43" s="89">
        <v>29160087</v>
      </c>
      <c r="AA43" s="83" t="s">
        <v>1107</v>
      </c>
      <c r="AB43" s="84" t="s">
        <v>1090</v>
      </c>
      <c r="AC43" s="83" t="s">
        <v>1091</v>
      </c>
      <c r="AD43" s="81"/>
    </row>
    <row r="44" spans="2:30">
      <c r="B44" s="78"/>
      <c r="K44" s="87"/>
      <c r="L44" s="88"/>
      <c r="M44" s="89"/>
      <c r="N44" s="90"/>
      <c r="O44" s="87"/>
      <c r="P44" s="88"/>
      <c r="Q44" s="89"/>
      <c r="R44" s="79"/>
      <c r="T44" s="80"/>
      <c r="V44" s="87" t="s">
        <v>1108</v>
      </c>
      <c r="W44" s="88">
        <v>8</v>
      </c>
      <c r="X44" s="89">
        <v>16722299677</v>
      </c>
      <c r="AA44" s="87" t="s">
        <v>1092</v>
      </c>
      <c r="AB44" s="88">
        <v>1</v>
      </c>
      <c r="AC44" s="89">
        <v>8140852</v>
      </c>
      <c r="AD44" s="81"/>
    </row>
    <row r="45" spans="2:30" ht="13.5" thickBot="1">
      <c r="B45" s="78"/>
      <c r="K45" s="87"/>
      <c r="L45" s="88"/>
      <c r="M45" s="89"/>
      <c r="O45" s="87"/>
      <c r="P45" s="88"/>
      <c r="Q45" s="89"/>
      <c r="R45" s="79"/>
      <c r="T45" s="80"/>
      <c r="V45" s="91" t="s">
        <v>263</v>
      </c>
      <c r="W45" s="92">
        <v>75</v>
      </c>
      <c r="X45" s="95">
        <v>69641526469</v>
      </c>
      <c r="AA45" s="87" t="s">
        <v>1098</v>
      </c>
      <c r="AB45" s="88">
        <v>4</v>
      </c>
      <c r="AC45" s="89">
        <v>73995708</v>
      </c>
      <c r="AD45" s="81"/>
    </row>
    <row r="46" spans="2:30" ht="13.5" thickBot="1">
      <c r="B46" s="78"/>
      <c r="K46" s="87"/>
      <c r="L46" s="88"/>
      <c r="M46" s="89"/>
      <c r="O46" s="87"/>
      <c r="P46" s="88"/>
      <c r="Q46" s="89"/>
      <c r="R46" s="79"/>
      <c r="T46" s="80"/>
      <c r="U46" s="88"/>
      <c r="V46" s="91"/>
      <c r="W46" s="92"/>
      <c r="X46" s="95"/>
      <c r="AA46" s="87" t="s">
        <v>1102</v>
      </c>
      <c r="AB46" s="88">
        <v>6</v>
      </c>
      <c r="AC46" s="89">
        <v>39116168979</v>
      </c>
      <c r="AD46" s="81"/>
    </row>
    <row r="47" spans="2:30" ht="13.5" thickBot="1">
      <c r="B47" s="78"/>
      <c r="K47" s="87"/>
      <c r="L47" s="88"/>
      <c r="M47" s="89"/>
      <c r="O47" s="90"/>
      <c r="P47" s="93"/>
      <c r="Q47" s="96"/>
      <c r="R47" s="79"/>
      <c r="T47" s="80"/>
      <c r="U47" s="88"/>
      <c r="V47" s="91"/>
      <c r="W47" s="92"/>
      <c r="X47" s="95"/>
      <c r="AA47" s="87" t="s">
        <v>1105</v>
      </c>
      <c r="AB47" s="88">
        <v>1</v>
      </c>
      <c r="AC47" s="89">
        <v>5</v>
      </c>
      <c r="AD47" s="81"/>
    </row>
    <row r="48" spans="2:30" ht="13.5" thickBot="1">
      <c r="B48" s="78"/>
      <c r="K48" s="90"/>
      <c r="L48" s="93"/>
      <c r="M48" s="96"/>
      <c r="R48" s="79"/>
      <c r="T48" s="80"/>
      <c r="V48" s="91"/>
      <c r="W48" s="92"/>
      <c r="X48" s="95"/>
      <c r="AA48" s="91" t="s">
        <v>263</v>
      </c>
      <c r="AB48" s="92">
        <v>12</v>
      </c>
      <c r="AC48" s="95">
        <v>39198305544</v>
      </c>
      <c r="AD48" s="81"/>
    </row>
    <row r="49" spans="2:30" ht="25.5">
      <c r="B49" s="78"/>
      <c r="K49" s="90"/>
      <c r="L49" s="93"/>
      <c r="M49" s="94"/>
      <c r="R49" s="79"/>
      <c r="T49" s="80"/>
      <c r="AA49" s="97" t="s">
        <v>1109</v>
      </c>
      <c r="AB49" s="98" t="s">
        <v>1090</v>
      </c>
      <c r="AC49" s="99" t="s">
        <v>1110</v>
      </c>
      <c r="AD49" s="81"/>
    </row>
    <row r="50" spans="2:30">
      <c r="B50" s="78"/>
      <c r="K50" s="125"/>
      <c r="L50" s="126"/>
      <c r="M50" s="126"/>
      <c r="R50" s="79"/>
      <c r="T50" s="80"/>
      <c r="AA50" s="100" t="s">
        <v>1096</v>
      </c>
      <c r="AB50" s="101">
        <v>17</v>
      </c>
      <c r="AC50" s="102">
        <v>13536903392</v>
      </c>
      <c r="AD50" s="103"/>
    </row>
    <row r="51" spans="2:30" ht="13.5" thickBot="1">
      <c r="B51" s="78"/>
      <c r="K51" s="87"/>
      <c r="L51" s="88"/>
      <c r="M51" s="89"/>
      <c r="O51" s="125"/>
      <c r="P51" s="126"/>
      <c r="Q51" s="127"/>
      <c r="R51" s="79"/>
      <c r="T51" s="80"/>
      <c r="AA51" s="100" t="s">
        <v>1100</v>
      </c>
      <c r="AB51" s="101">
        <v>2</v>
      </c>
      <c r="AC51" s="102">
        <v>5164015</v>
      </c>
      <c r="AD51" s="81"/>
    </row>
    <row r="52" spans="2:30" ht="13.5" thickTop="1">
      <c r="B52" s="78"/>
      <c r="K52" s="87"/>
      <c r="L52" s="88"/>
      <c r="M52" s="89"/>
      <c r="O52" s="87"/>
      <c r="P52" s="88"/>
      <c r="Q52" s="89"/>
      <c r="R52" s="79"/>
      <c r="T52" s="80"/>
      <c r="V52" s="104"/>
      <c r="W52" s="104"/>
      <c r="AA52" s="105" t="s">
        <v>263</v>
      </c>
      <c r="AB52" s="106">
        <v>19</v>
      </c>
      <c r="AC52" s="107">
        <v>13542067407</v>
      </c>
      <c r="AD52" s="81"/>
    </row>
    <row r="53" spans="2:30">
      <c r="B53" s="78"/>
      <c r="K53" s="87"/>
      <c r="L53" s="88"/>
      <c r="M53" s="89"/>
      <c r="O53" s="90"/>
      <c r="P53" s="93"/>
      <c r="Q53" s="96"/>
      <c r="R53" s="79"/>
      <c r="T53" s="80"/>
      <c r="AA53" s="90"/>
      <c r="AB53" s="93"/>
      <c r="AC53" s="96"/>
      <c r="AD53" s="81"/>
    </row>
    <row r="54" spans="2:30" ht="25.5">
      <c r="B54" s="78"/>
      <c r="K54" s="87"/>
      <c r="L54" s="88"/>
      <c r="M54" s="89"/>
      <c r="R54" s="79"/>
      <c r="T54" s="80"/>
      <c r="AA54" s="97" t="s">
        <v>1111</v>
      </c>
      <c r="AB54" s="98" t="s">
        <v>1090</v>
      </c>
      <c r="AC54" s="99" t="s">
        <v>1110</v>
      </c>
      <c r="AD54" s="81"/>
    </row>
    <row r="55" spans="2:30" ht="13.5" thickBot="1">
      <c r="B55" s="78"/>
      <c r="K55" s="87"/>
      <c r="L55" s="88"/>
      <c r="M55" s="89"/>
      <c r="R55" s="79"/>
      <c r="T55" s="80"/>
      <c r="AA55" s="108" t="s">
        <v>1108</v>
      </c>
      <c r="AB55" s="109">
        <v>8</v>
      </c>
      <c r="AC55" s="110">
        <v>16722299677</v>
      </c>
      <c r="AD55" s="81"/>
    </row>
    <row r="56" spans="2:30" ht="14.25" thickTop="1" thickBot="1">
      <c r="B56" s="111"/>
      <c r="C56" s="112"/>
      <c r="D56" s="112"/>
      <c r="E56" s="112"/>
      <c r="F56" s="112"/>
      <c r="G56" s="112"/>
      <c r="H56" s="112"/>
      <c r="I56" s="112"/>
      <c r="J56" s="112"/>
      <c r="K56" s="122"/>
      <c r="L56" s="123"/>
      <c r="M56" s="124"/>
      <c r="N56" s="112"/>
      <c r="O56" s="112"/>
      <c r="P56" s="112"/>
      <c r="Q56" s="112"/>
      <c r="R56" s="113"/>
      <c r="T56" s="114"/>
      <c r="U56" s="115"/>
      <c r="V56" s="115"/>
      <c r="W56" s="115"/>
      <c r="X56" s="115"/>
      <c r="Y56" s="115"/>
      <c r="Z56" s="115"/>
      <c r="AA56" s="116" t="s">
        <v>263</v>
      </c>
      <c r="AB56" s="117">
        <v>8</v>
      </c>
      <c r="AC56" s="118">
        <v>16722299677</v>
      </c>
      <c r="AD56" s="119"/>
    </row>
  </sheetData>
  <conditionalFormatting sqref="A1:S32 A33:M39 O33:S39 A40:S62">
    <cfRule type="expression" dxfId="1" priority="1">
      <formula>TRUE</formula>
    </cfRule>
  </conditionalFormatting>
  <conditionalFormatting sqref="N32">
    <cfRule type="expression" dxfId="0" priority="5">
      <formula>TRUE</formula>
    </cfRule>
  </conditionalFormatting>
  <pageMargins left="0.38" right="0.36" top="0.42" bottom="0.48" header="0.3" footer="0.3"/>
  <pageSetup paperSize="9" scale="25" orientation="landscape" horizontalDpi="4294967294" verticalDpi="4294967294" r:id="rId2"/>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6BB5D-183D-4ECC-AF2B-1ECAA9E77ED3}">
  <dimension ref="A1:D110"/>
  <sheetViews>
    <sheetView workbookViewId="0">
      <selection activeCell="B97" sqref="B97"/>
    </sheetView>
  </sheetViews>
  <sheetFormatPr defaultRowHeight="15"/>
  <cols>
    <col min="1" max="1" width="81" bestFit="1" customWidth="1"/>
    <col min="2" max="3" width="17.85546875" bestFit="1" customWidth="1"/>
    <col min="4" max="4" width="11.28515625" bestFit="1" customWidth="1"/>
  </cols>
  <sheetData>
    <row r="1" spans="1:4">
      <c r="A1" s="209" t="s">
        <v>42</v>
      </c>
      <c r="B1" s="209" t="s">
        <v>1112</v>
      </c>
      <c r="C1" s="209" t="s">
        <v>1113</v>
      </c>
      <c r="D1" s="209" t="s">
        <v>435</v>
      </c>
    </row>
    <row r="2" spans="1:4">
      <c r="A2" t="str" cm="1">
        <f t="array" ref="A2:A110">_xlfn._xlws.FILTER(SEGUIMIENTO[NOMBRE],SEGUIMIENTO[ESTADO]="APROBADO")</f>
        <v>COMPENSAR</v>
      </c>
      <c r="B2" s="5" cm="1">
        <f t="array" ref="B2:B110">_xlfn._xlws.FILTER(SEGUIMIENTO[FECHA DE REVISION],SEGUIMIENTO[ESTADO]="APROBADO")</f>
        <v>46031</v>
      </c>
      <c r="C2" s="5" t="str" cm="1">
        <f t="array" ref="C2:C110">_xlfn._xlws.FILTER(SEGUIMIENTO[RESPONSABLE EQUIPO DE COSTOS],SEGUIMIENTO[ESTADO]="APROBADO")</f>
        <v>Laura</v>
      </c>
      <c r="D2" s="5" t="e" cm="1" vm="2">
        <f t="array" aca="1" ref="D2" ca="1">_xlfn._xlws.FILTER(SEGUIMIENTO[REVISOR],SEGUIMIENTO[ESTADO]="APROBADO")</f>
        <v>#VALUE!</v>
      </c>
    </row>
    <row r="3" spans="1:4">
      <c r="A3" t="str">
        <v>MANTENIMIENTO PLANTAS ELECTRICAS-MINIMA CUANTIA</v>
      </c>
      <c r="B3" s="5">
        <v>46030</v>
      </c>
      <c r="C3" s="5" t="str">
        <v>Paola</v>
      </c>
    </row>
    <row r="4" spans="1:4">
      <c r="A4" t="str">
        <v>MANTENIMIENTO PLANTAS ELECTRICAS-MINIMA CUANTIA</v>
      </c>
      <c r="B4" s="5">
        <v>46049</v>
      </c>
      <c r="C4" s="5" t="str">
        <v>Paola</v>
      </c>
    </row>
    <row r="5" spans="1:4">
      <c r="A5" t="str">
        <v>MANTENIMIENTO VEHICULOS-MINIMA CUANTIA</v>
      </c>
      <c r="B5" s="5">
        <v>46027</v>
      </c>
      <c r="C5" s="5" t="str">
        <v>Darwin</v>
      </c>
    </row>
    <row r="6" spans="1:4">
      <c r="A6" t="str">
        <v>DESARROLLO DE CAPACIDADES TALENTO HUMANO-UNIVERSIDAD DEL BOSQUE</v>
      </c>
      <c r="B6" s="5">
        <v>46042</v>
      </c>
      <c r="C6" s="5" t="str">
        <v>Laura</v>
      </c>
    </row>
    <row r="7" spans="1:4">
      <c r="A7" t="str">
        <v>BOGOTA DIGITAL-PROVEEDOR EXCLUSIVO</v>
      </c>
      <c r="B7" s="5">
        <v>46037</v>
      </c>
      <c r="C7" s="5" t="str">
        <v>Johana</v>
      </c>
    </row>
    <row r="8" spans="1:4">
      <c r="A8" t="str">
        <v>MODERNIZACION INFRAESTRUCTURA SDS</v>
      </c>
      <c r="B8" s="5">
        <v>46057</v>
      </c>
      <c r="C8" s="5" t="str">
        <v>Darwin y Paola</v>
      </c>
    </row>
    <row r="9" spans="1:4">
      <c r="A9" t="str">
        <v>MANTENIMIENTO AUTOMATIZA, SEGURIDAD Y CONTROL--MINIMA CUANTIA</v>
      </c>
      <c r="B9" s="5">
        <v>46042</v>
      </c>
      <c r="C9" s="5" t="str">
        <v>Laura</v>
      </c>
    </row>
    <row r="10" spans="1:4">
      <c r="A10" t="str">
        <v>ACTUALIZACION LABVANTAGE LIMS-PROVEEDOR EXCLUSIVO</v>
      </c>
      <c r="B10" s="5">
        <v>46035</v>
      </c>
      <c r="C10" s="5" t="str">
        <v>Johana</v>
      </c>
    </row>
    <row r="11" spans="1:4">
      <c r="A11" t="str">
        <v>INTERVENTORIA MODERNIZACION INFRAESTRUCTURA SDS-CONCURSO DE MERITOS</v>
      </c>
      <c r="B11" s="5">
        <v>46055</v>
      </c>
      <c r="C11" s="5" t="str">
        <v>Paola</v>
      </c>
    </row>
    <row r="12" spans="1:4">
      <c r="A12" t="str">
        <v>MICROSOFT</v>
      </c>
      <c r="B12" s="5">
        <v>46035</v>
      </c>
      <c r="C12" s="5" t="str">
        <v>Laura</v>
      </c>
    </row>
    <row r="13" spans="1:4">
      <c r="A13" t="str">
        <v>MANTENIMIENTO UPS</v>
      </c>
      <c r="B13" s="5">
        <v>46041</v>
      </c>
      <c r="C13" s="5" t="str">
        <v>Johana</v>
      </c>
    </row>
    <row r="14" spans="1:4">
      <c r="A14" t="str">
        <v>CANDELARIA NUEVA</v>
      </c>
      <c r="B14" s="5">
        <v>46039</v>
      </c>
      <c r="C14" s="5" t="str">
        <v>Paola</v>
      </c>
    </row>
    <row r="15" spans="1:4">
      <c r="A15" t="str">
        <v>INTERMEDIARIO COMERCIAL</v>
      </c>
      <c r="B15" s="5">
        <v>46058</v>
      </c>
      <c r="C15" s="5" t="str">
        <v>Darwin</v>
      </c>
    </row>
    <row r="16" spans="1:4">
      <c r="A16" t="str">
        <v>4 SUBREDES</v>
      </c>
      <c r="B16" s="5">
        <v>46039</v>
      </c>
      <c r="C16" s="5" t="str">
        <v>Laura</v>
      </c>
    </row>
    <row r="17" spans="1:3">
      <c r="A17" t="str">
        <v>ARRIENDO EQUIPOS BIOMEDICOS CASANARE</v>
      </c>
      <c r="B17" s="5">
        <v>46044</v>
      </c>
      <c r="C17" s="5" t="str">
        <v>Johana</v>
      </c>
    </row>
    <row r="18" spans="1:3">
      <c r="A18" t="str">
        <v>ARRIENDO EQUIPOS BIOMEDICOS SAGRADA FAMILIA</v>
      </c>
      <c r="B18" s="5">
        <v>46048</v>
      </c>
      <c r="C18" s="5" t="str">
        <v>Darwin</v>
      </c>
    </row>
    <row r="19" spans="1:3">
      <c r="A19" t="str">
        <v>ARRIENDO EQUIPOS BIOMEDICOS EUSALUD</v>
      </c>
      <c r="B19" s="5">
        <v>46045</v>
      </c>
      <c r="C19" s="5" t="str">
        <v>Paola</v>
      </c>
    </row>
    <row r="20" spans="1:3">
      <c r="A20" t="str">
        <v>INTERVENTORIA BPO</v>
      </c>
      <c r="B20" s="5">
        <v>46065</v>
      </c>
      <c r="C20" s="5" t="str">
        <v>Paola</v>
      </c>
    </row>
    <row r="21" spans="1:3">
      <c r="A21" t="str">
        <v>FOTOCOPIADO</v>
      </c>
      <c r="B21" s="5">
        <v>46050</v>
      </c>
      <c r="C21" s="5" t="str">
        <v>Laura</v>
      </c>
    </row>
    <row r="22" spans="1:3">
      <c r="A22" t="str">
        <v>COMODATO PUESTO DE CAFE</v>
      </c>
      <c r="B22" s="5">
        <v>46050</v>
      </c>
      <c r="C22" s="5" t="str">
        <v>Johana</v>
      </c>
    </row>
    <row r="23" spans="1:3">
      <c r="A23" t="str">
        <v>POLIZAS</v>
      </c>
      <c r="B23" s="5">
        <v>46058</v>
      </c>
      <c r="C23" s="5" t="str">
        <v>Diana</v>
      </c>
    </row>
    <row r="24" spans="1:3">
      <c r="A24" t="str">
        <v>ARRIENDO EQUIPOS BIOMEDICOS BUCARAMANGA</v>
      </c>
      <c r="B24" s="5">
        <v>46051</v>
      </c>
      <c r="C24" s="5" t="str">
        <v>Darwin</v>
      </c>
    </row>
    <row r="25" spans="1:3">
      <c r="A25" t="str">
        <v>ARRIENDO EQUIPOS BIOMEDICOS LASERLAB MEDICAL</v>
      </c>
      <c r="B25" s="5">
        <v>46051</v>
      </c>
      <c r="C25" s="5" t="str">
        <v>Paola</v>
      </c>
    </row>
    <row r="26" spans="1:3">
      <c r="A26" t="str">
        <v>EQUIPOS BIOMEDICOS</v>
      </c>
      <c r="B26" s="5">
        <v>46121</v>
      </c>
      <c r="C26" s="5" t="str">
        <v>Michael y johana</v>
      </c>
    </row>
    <row r="27" spans="1:3">
      <c r="A27" t="str">
        <v>GERENCIA RENOBO (MODIFICACION ETAPA 1 ESTUDIOS Y DISEÑOS Y OBRA Y PRORROGA)</v>
      </c>
      <c r="B27" s="5">
        <v>46108</v>
      </c>
      <c r="C27" s="5" t="str">
        <v>Laura</v>
      </c>
    </row>
    <row r="28" spans="1:3">
      <c r="A28" t="str">
        <v>MSPS - SISS - SUBRED NORTE</v>
      </c>
      <c r="B28" s="5">
        <v>46059</v>
      </c>
      <c r="C28" s="5" t="str">
        <v>Paola</v>
      </c>
    </row>
    <row r="29" spans="1:3">
      <c r="A29" t="str">
        <v>DOTACION MEISSEN</v>
      </c>
      <c r="B29" s="5">
        <v>46064</v>
      </c>
      <c r="C29" s="5" t="str">
        <v>Diana</v>
      </c>
    </row>
    <row r="30" spans="1:3">
      <c r="A30" t="str">
        <v>CONTACT CENTER LINEAS DE ATENCION SECTOR SALUD</v>
      </c>
      <c r="B30" s="5">
        <v>46066</v>
      </c>
      <c r="C30" s="5" t="str">
        <v>Michael - Darwin</v>
      </c>
    </row>
    <row r="31" spans="1:3">
      <c r="A31" t="str">
        <v>FORTALECIMIENTO (4 SUBREDES)</v>
      </c>
      <c r="B31" s="5">
        <v>46062</v>
      </c>
      <c r="C31" s="5" t="str">
        <v>Laura</v>
      </c>
    </row>
    <row r="32" spans="1:3">
      <c r="A32" t="str">
        <v>SERVICIOS DE SALUD SUBRED  NORTE</v>
      </c>
      <c r="B32" s="5">
        <v>46079</v>
      </c>
      <c r="C32" s="5" t="str">
        <v>Johana</v>
      </c>
    </row>
    <row r="33" spans="1:3">
      <c r="A33" t="str">
        <v>PRORROGA TUNAL</v>
      </c>
      <c r="B33" s="5">
        <v>46071</v>
      </c>
      <c r="C33" s="5" t="str">
        <v>Paola</v>
      </c>
    </row>
    <row r="34" spans="1:3">
      <c r="A34" t="str">
        <v>FRAY BARTOLOME</v>
      </c>
      <c r="B34" s="5">
        <v>46132</v>
      </c>
      <c r="C34" s="5" t="str">
        <v>Diana y Laura</v>
      </c>
    </row>
    <row r="35" spans="1:3">
      <c r="A35" t="str">
        <v>LAVADO DE TANQUES-FUMIGACION</v>
      </c>
      <c r="B35" s="5">
        <v>46085</v>
      </c>
      <c r="C35" s="5" t="str">
        <v>Paula - Darwin</v>
      </c>
    </row>
    <row r="36" spans="1:3">
      <c r="A36" t="str">
        <v>PREAUDITORIA SISTEMA DE GESTION</v>
      </c>
      <c r="B36" s="5">
        <v>46092</v>
      </c>
      <c r="C36" s="5" t="str">
        <v>Johana</v>
      </c>
    </row>
    <row r="37" spans="1:3">
      <c r="A37" t="str">
        <v>Liquidacion acciones de fortalecimiento subred Norte</v>
      </c>
      <c r="B37" s="5">
        <v>46092</v>
      </c>
      <c r="C37" s="5" t="str">
        <v>Paola</v>
      </c>
    </row>
    <row r="38" spans="1:3">
      <c r="A38" t="str">
        <v>MODIFICACION BPO</v>
      </c>
      <c r="B38" s="5">
        <v>46080</v>
      </c>
      <c r="C38" s="5" t="str">
        <v>Paola</v>
      </c>
    </row>
    <row r="39" spans="1:3">
      <c r="A39" t="str">
        <v>PRORROGA KENNEDY</v>
      </c>
      <c r="B39" s="5">
        <v>46090</v>
      </c>
      <c r="C39" s="5" t="str">
        <v>Johana</v>
      </c>
    </row>
    <row r="40" spans="1:3">
      <c r="A40" t="str">
        <v>MANTENIMIENTO PREVENTIVO Y CORRECTIVO MONTACARGA</v>
      </c>
      <c r="B40" s="5">
        <v>46080</v>
      </c>
      <c r="C40" s="5" t="str">
        <v>Laura</v>
      </c>
    </row>
    <row r="41" spans="1:3">
      <c r="A41" t="str">
        <v>EXAMENES MEDICOS</v>
      </c>
      <c r="B41" s="5">
        <v>46107</v>
      </c>
      <c r="C41" s="5" t="str">
        <v>Johana</v>
      </c>
    </row>
    <row r="42" spans="1:3">
      <c r="A42" t="str">
        <v>RUTAS DE LA SALUD SUBREDES (SUR Y S.O)</v>
      </c>
      <c r="B42" s="5">
        <v>46126</v>
      </c>
      <c r="C42" s="5" t="str">
        <v>Laura</v>
      </c>
    </row>
    <row r="43" spans="1:3">
      <c r="A43" t="str">
        <v>SERVICIOS DE SALUD SUBRED SUR</v>
      </c>
      <c r="B43" s="5">
        <v>46112</v>
      </c>
      <c r="C43" s="5" t="str">
        <v>Paola</v>
      </c>
    </row>
    <row r="44" spans="1:3">
      <c r="A44" t="str">
        <v>SITEMA UNICO DE HABILITACION 4 SUBREDES</v>
      </c>
      <c r="B44" s="5">
        <v>46085</v>
      </c>
      <c r="C44" s="5" t="str">
        <v>Johana</v>
      </c>
    </row>
    <row r="45" spans="1:3">
      <c r="A45" t="str">
        <v>PLATAFORMA MOVIL RIAS</v>
      </c>
      <c r="B45" s="5">
        <v>46127</v>
      </c>
      <c r="C45" s="5" t="str">
        <v>Darwin</v>
      </c>
    </row>
    <row r="46" spans="1:3">
      <c r="A46" t="str">
        <v>MONITOREO DE MEDIOS</v>
      </c>
      <c r="B46" s="5">
        <v>46097</v>
      </c>
      <c r="C46" s="5" t="str">
        <v>Laura</v>
      </c>
    </row>
    <row r="47" spans="1:3">
      <c r="A47" t="str">
        <v>DISPENSADORES CONDONES</v>
      </c>
      <c r="B47" s="5">
        <v>46092</v>
      </c>
      <c r="C47" s="5" t="str">
        <v>Paula-Michael</v>
      </c>
    </row>
    <row r="48" spans="1:3">
      <c r="A48" t="str">
        <v>TARJETAS CANJEABLES</v>
      </c>
      <c r="B48" s="5">
        <v>46098</v>
      </c>
      <c r="C48" s="5" t="str">
        <v>Paola</v>
      </c>
    </row>
    <row r="49" spans="1:3">
      <c r="A49" t="str">
        <v>FORTALECIMIENTO</v>
      </c>
      <c r="B49" s="5">
        <v>46119</v>
      </c>
      <c r="C49" s="5" t="str">
        <v>Darwin</v>
      </c>
    </row>
    <row r="50" spans="1:3">
      <c r="A50" t="str">
        <v>MODERNIZACION PLATAFORMA APRENDER SALUD 2,0</v>
      </c>
      <c r="B50" s="5">
        <v>46126</v>
      </c>
      <c r="C50" s="5" t="str">
        <v>Johana</v>
      </c>
    </row>
    <row r="51" spans="1:3">
      <c r="A51" t="str">
        <v>SARAMPION Y RUBEOLA</v>
      </c>
      <c r="B51" s="5">
        <v>46112</v>
      </c>
      <c r="C51" s="5" t="str">
        <v>Laura</v>
      </c>
    </row>
    <row r="52" spans="1:3">
      <c r="A52" t="str">
        <v>RUTA DE LA SALUD</v>
      </c>
      <c r="B52" s="5">
        <v>46125</v>
      </c>
      <c r="C52" s="5" t="str">
        <v>Diana</v>
      </c>
    </row>
    <row r="53" spans="1:3">
      <c r="A53" t="str">
        <v>MANTENIMIENTO PREVENTIVO Y CORRECTIVO PARA EQUIPOS AUDIOVISUALES</v>
      </c>
      <c r="B53" s="5">
        <v>46126</v>
      </c>
      <c r="C53" s="5" t="str">
        <v>Paola</v>
      </c>
    </row>
    <row r="54" spans="1:3">
      <c r="A54" t="str">
        <v>PAPSIVI</v>
      </c>
      <c r="B54" s="5">
        <v>46101</v>
      </c>
      <c r="C54" s="5" t="str">
        <v>Darwin</v>
      </c>
    </row>
    <row r="55" spans="1:3">
      <c r="A55" t="str">
        <v>SISTEMA BIBLIOGRAFICO</v>
      </c>
      <c r="B55" s="5">
        <v>46136</v>
      </c>
      <c r="C55" s="5" t="str">
        <v>Johana</v>
      </c>
    </row>
    <row r="56" spans="1:3">
      <c r="A56" t="str">
        <v>INSUMOS, MATERIALES Y HERRAMIENTAS  MANTENIMIENTO INSTALACIONES</v>
      </c>
      <c r="B56" s="5">
        <v>46128</v>
      </c>
      <c r="C56" s="5" t="str">
        <v>Michael</v>
      </c>
    </row>
    <row r="57" spans="1:3">
      <c r="A57" t="str">
        <v>TRANSPORTE DE MUESTRAS BIOLOGICAS</v>
      </c>
      <c r="B57" s="5">
        <v>46178</v>
      </c>
      <c r="C57" s="5" t="str">
        <v>Laura</v>
      </c>
    </row>
    <row r="58" spans="1:3">
      <c r="A58" t="str">
        <v>VACUNAS VIRUS SINCITIAL RESPIRATORIO OPS</v>
      </c>
      <c r="B58" s="5">
        <v>46128</v>
      </c>
      <c r="C58" s="5" t="str">
        <v>Paola</v>
      </c>
    </row>
    <row r="59" spans="1:3">
      <c r="A59" t="str">
        <v>PARAMETRIZACION REPOSITORIO INSTITUCIONAL</v>
      </c>
      <c r="B59" s="5">
        <v>46133</v>
      </c>
      <c r="C59" s="5" t="str">
        <v>Diana</v>
      </c>
    </row>
    <row r="60" spans="1:3">
      <c r="A60" t="str">
        <v>APH CENTRO ORIENTE</v>
      </c>
      <c r="B60" s="5">
        <v>46121</v>
      </c>
      <c r="C60" s="5" t="str">
        <v>Darwin</v>
      </c>
    </row>
    <row r="61" spans="1:3">
      <c r="A61" t="str">
        <v>RUTAS DE LA SALUD SUBREDES (C.O Y NORTE)</v>
      </c>
      <c r="B61" s="5">
        <v>46101</v>
      </c>
      <c r="C61" s="5" t="str">
        <v>Laura</v>
      </c>
    </row>
    <row r="62" spans="1:3">
      <c r="A62" t="str">
        <v>Convenio Calle 80</v>
      </c>
      <c r="B62" s="5">
        <v>46098</v>
      </c>
      <c r="C62" s="5" t="str">
        <v>Diana</v>
      </c>
    </row>
    <row r="63" spans="1:3">
      <c r="A63" t="str">
        <v>RUTA DE NUTRICION</v>
      </c>
      <c r="B63" s="5">
        <v>46119</v>
      </c>
      <c r="C63" s="5" t="str">
        <v>Paola</v>
      </c>
    </row>
    <row r="64" spans="1:3">
      <c r="A64" t="str">
        <v>DISPOSITIVOS MEDICOS (PRESERVATIVO FEMENINO-MASCULINO-LUBRICANTE)</v>
      </c>
      <c r="B64" s="5">
        <v>46135</v>
      </c>
      <c r="C64" s="5" t="str">
        <v>Darwin</v>
      </c>
    </row>
    <row r="65" spans="1:3">
      <c r="A65" t="str">
        <v>PLAN INSTITUCIONAL DE CAPACITACION</v>
      </c>
      <c r="B65" s="5">
        <v>46128</v>
      </c>
      <c r="C65" s="5" t="str">
        <v>Johana</v>
      </c>
    </row>
    <row r="66" spans="1:3">
      <c r="A66" t="str">
        <v>APH SUR OCCIDENTE</v>
      </c>
      <c r="B66" s="5">
        <v>46122</v>
      </c>
      <c r="C66" s="5" t="str">
        <v>Laura</v>
      </c>
    </row>
    <row r="67" spans="1:3">
      <c r="A67" t="str">
        <v>VIGILANCIA JUDICIAL</v>
      </c>
      <c r="B67" s="5">
        <v>46156</v>
      </c>
      <c r="C67" s="5" t="str">
        <v>Diana</v>
      </c>
    </row>
    <row r="68" spans="1:3">
      <c r="A68" t="str">
        <v xml:space="preserve">APH SUR </v>
      </c>
      <c r="B68" s="5">
        <v>46127</v>
      </c>
      <c r="C68" s="5" t="str">
        <v>Darwin</v>
      </c>
    </row>
    <row r="69" spans="1:3">
      <c r="A69" t="str">
        <v>CLIMA Y CULTURA ORGANIZACIONAL</v>
      </c>
      <c r="B69" s="5">
        <v>46140</v>
      </c>
      <c r="C69" s="5" t="str">
        <v>Johana</v>
      </c>
    </row>
    <row r="70" spans="1:3">
      <c r="A70" t="str">
        <v>PERDIDA DE COMPETENCIA URGENTE-ALTAMIRA</v>
      </c>
      <c r="B70" s="5">
        <v>46119</v>
      </c>
      <c r="C70" s="5" t="str">
        <v>Laura</v>
      </c>
    </row>
    <row r="71" spans="1:3">
      <c r="A71" t="str">
        <v>RUTA PREVENCION SUSTANCIAS PSICOACTIVAS</v>
      </c>
      <c r="B71" s="5">
        <v>46128</v>
      </c>
      <c r="C71" s="5" t="str">
        <v>Paola</v>
      </c>
    </row>
    <row r="72" spans="1:3">
      <c r="A72" t="str">
        <v>INTERPRETACION DE LENGUAJE DE SEÑAS</v>
      </c>
      <c r="B72" s="5">
        <v>46146</v>
      </c>
      <c r="C72" s="5" t="str">
        <v>Darwin</v>
      </c>
    </row>
    <row r="73" spans="1:3">
      <c r="A73" t="str">
        <v>DESTRUCCION Y DISPOSICION FINAL DE DECOMISOS</v>
      </c>
      <c r="B73" s="5">
        <v>46169</v>
      </c>
      <c r="C73" s="5" t="str">
        <v>Johana</v>
      </c>
    </row>
    <row r="74" spans="1:3">
      <c r="A74" t="str">
        <v>CALIBRACIÓN Y CALIFICACIÓN PARA LOS EQUIPOS DE MEDICIÓN</v>
      </c>
      <c r="B74" s="5">
        <v>46153</v>
      </c>
      <c r="C74" s="5" t="str">
        <v>Michael</v>
      </c>
    </row>
    <row r="75" spans="1:3">
      <c r="A75" t="str">
        <v>UNODC</v>
      </c>
      <c r="B75" s="5">
        <v>46133</v>
      </c>
      <c r="C75" s="5" t="str">
        <v>Laura</v>
      </c>
    </row>
    <row r="76" spans="1:3">
      <c r="A76" t="str">
        <v>TUBERCULOSIS Y LEPRA</v>
      </c>
      <c r="B76" s="5">
        <v>46140</v>
      </c>
      <c r="C76" s="5" t="str">
        <v>Paola</v>
      </c>
    </row>
    <row r="77" spans="1:3">
      <c r="A77" t="str">
        <v>ENCUESTAS COBERTURAS RAPIDAS DE VACUNACION</v>
      </c>
      <c r="B77" s="5">
        <v>46161</v>
      </c>
      <c r="C77" s="5" t="str">
        <v>Diana</v>
      </c>
    </row>
    <row r="78" spans="1:3">
      <c r="A78" t="str">
        <v>PIC SUR</v>
      </c>
      <c r="B78" s="5">
        <v>46139</v>
      </c>
      <c r="C78" s="5" t="str">
        <v>Darwin</v>
      </c>
    </row>
    <row r="79" spans="1:3">
      <c r="A79" t="str">
        <v>REACTIVOS INFECCIONES IAAS</v>
      </c>
      <c r="B79" s="5">
        <v>46148</v>
      </c>
      <c r="C79" s="5" t="str">
        <v>Johana</v>
      </c>
    </row>
    <row r="80" spans="1:3">
      <c r="A80" t="str">
        <v>SIFILIS</v>
      </c>
      <c r="B80" s="5">
        <v>46168</v>
      </c>
      <c r="C80" s="5" t="str">
        <v>Paola</v>
      </c>
    </row>
    <row r="81" spans="1:4">
      <c r="A81" t="str">
        <v>PARTICIPACION SUR OCCIDENTE</v>
      </c>
      <c r="B81" s="5">
        <v>46134</v>
      </c>
      <c r="C81" s="5" t="str">
        <v>Diana</v>
      </c>
    </row>
    <row r="82" spans="1:4">
      <c r="A82" t="str">
        <v>CARACTERIZACIÓN-ANÁLISIS FISICOQUÍMICO Y MICROBIOLÓGICO DEL AGUA</v>
      </c>
      <c r="B82" s="5">
        <v>46153</v>
      </c>
      <c r="C82" s="5" t="str">
        <v>Darwin</v>
      </c>
    </row>
    <row r="83" spans="1:4">
      <c r="A83" t="str">
        <v>CONSULTORIA CONTROL IAAS</v>
      </c>
      <c r="B83" s="5">
        <v>46191</v>
      </c>
      <c r="C83" s="5" t="str">
        <v>Johana</v>
      </c>
      <c r="D83" t="s">
        <v>1114</v>
      </c>
    </row>
    <row r="84" spans="1:4">
      <c r="A84" t="str">
        <v>MANTENIMIENTO E IMPERMABILIZACION DE TANQUES</v>
      </c>
      <c r="B84" s="5">
        <v>46178</v>
      </c>
      <c r="C84" s="5" t="str">
        <v>Paula-Michael</v>
      </c>
    </row>
    <row r="85" spans="1:4">
      <c r="A85" t="str">
        <v>FORTALECIMIENTO COMPETENCIAS SERVIDORES</v>
      </c>
      <c r="B85" s="5">
        <v>46182</v>
      </c>
      <c r="C85" s="5" t="str">
        <v>Paola</v>
      </c>
    </row>
    <row r="86" spans="1:4">
      <c r="A86" t="str">
        <v>MANTENIMIENTO PREVENTIVO Y CORRECTIVO TECNOLOGICOS PERISFERICOS</v>
      </c>
      <c r="B86" s="5">
        <v>46157</v>
      </c>
      <c r="C86" s="5" t="str">
        <v>Paula-Michael</v>
      </c>
    </row>
    <row r="87" spans="1:4">
      <c r="A87" t="str">
        <v>BOTIQUINES</v>
      </c>
      <c r="B87" s="5">
        <v>46185</v>
      </c>
      <c r="C87" s="5" t="str">
        <v>Diana</v>
      </c>
    </row>
    <row r="88" spans="1:4">
      <c r="A88" t="str">
        <v>AUDITORIA DE CUENTAS MEDICAS</v>
      </c>
      <c r="B88" s="5">
        <v>46164</v>
      </c>
      <c r="C88" s="5" t="str">
        <v>Laura</v>
      </c>
    </row>
    <row r="89" spans="1:4">
      <c r="A89" t="str">
        <v>RUTAS DE LA SALUD EDAD FERTIL Y GESTANTES (4 SUBREDES)</v>
      </c>
      <c r="B89" s="5">
        <v>46162</v>
      </c>
      <c r="C89" s="5" t="str">
        <v>Johana</v>
      </c>
    </row>
    <row r="90" spans="1:4">
      <c r="A90" t="str">
        <v>VACUNA O INMUNOGLOBINA VIRUS SINCITIAL RESPITARORIO Y JERINGAS</v>
      </c>
      <c r="B90" s="5">
        <v>46157</v>
      </c>
      <c r="C90" s="5" t="str">
        <v>Paola</v>
      </c>
    </row>
    <row r="91" spans="1:4">
      <c r="A91" t="str">
        <v>IDPC</v>
      </c>
      <c r="B91" s="5">
        <v>46190</v>
      </c>
      <c r="C91" s="5" t="str">
        <v>Darwin</v>
      </c>
    </row>
    <row r="92" spans="1:4">
      <c r="A92" t="str">
        <v>RED CONTRAINCENDIOS</v>
      </c>
      <c r="B92" s="5">
        <v>46163</v>
      </c>
      <c r="C92" t="str">
        <v>Diana</v>
      </c>
      <c r="D92" t="s">
        <v>1114</v>
      </c>
    </row>
    <row r="93" spans="1:4">
      <c r="A93" t="str">
        <v>SOPORTE Y DESARROLLO HIS-TIC (PERDIDA DE COMPETENCIA) 4 SUBREDES</v>
      </c>
      <c r="B93" s="5">
        <v>46182</v>
      </c>
      <c r="C93" t="str">
        <v>Laura</v>
      </c>
    </row>
    <row r="94" spans="1:4">
      <c r="A94" t="str">
        <v>KITS DE EXTRACCIÓN VIRUS Y BACTERIAS</v>
      </c>
      <c r="B94" s="5">
        <v>46185</v>
      </c>
      <c r="C94" t="str">
        <v>Johana</v>
      </c>
    </row>
    <row r="95" spans="1:4">
      <c r="A95" t="str">
        <v>ERGONOMICOS</v>
      </c>
      <c r="B95" s="5">
        <v>46176</v>
      </c>
      <c r="C95" t="str">
        <v>Darwin</v>
      </c>
    </row>
    <row r="96" spans="1:4">
      <c r="A96" t="str">
        <v>ELEMENTOS DE PORTECCION PERSONAL</v>
      </c>
      <c r="B96" s="5">
        <v>46191</v>
      </c>
      <c r="C96" t="str">
        <v>Diana</v>
      </c>
    </row>
    <row r="97" spans="1:3">
      <c r="A97" t="str">
        <v>PIC SUR OCCIDENTE</v>
      </c>
      <c r="B97" s="5">
        <v>46164</v>
      </c>
      <c r="C97" t="str">
        <v>Paula-Michael</v>
      </c>
    </row>
    <row r="98" spans="1:3">
      <c r="A98" t="str">
        <v>PRESUPUESTO EXCEL ADICION DOTACION HOSPITAL KENNEDY</v>
      </c>
      <c r="B98" s="5">
        <v>46197</v>
      </c>
      <c r="C98" t="str">
        <v>Laura-Johana- Paola</v>
      </c>
    </row>
    <row r="99" spans="1:3">
      <c r="A99" t="str">
        <v>EBEH SUR</v>
      </c>
      <c r="B99" s="5">
        <v>46176</v>
      </c>
      <c r="C99" t="str">
        <v>Darwin</v>
      </c>
    </row>
    <row r="100" spans="1:3">
      <c r="A100" t="str">
        <v>HOSPITAL KENNEDY-SUSPENSION</v>
      </c>
      <c r="B100">
        <v>46169</v>
      </c>
      <c r="C100" t="str">
        <v>Laura</v>
      </c>
    </row>
    <row r="101" spans="1:3">
      <c r="A101" t="str">
        <v>EXAMENES MEDICOS</v>
      </c>
      <c r="B101">
        <v>46178</v>
      </c>
      <c r="C101" t="str">
        <v>Johana</v>
      </c>
    </row>
    <row r="102" spans="1:3">
      <c r="A102" t="str">
        <v>PUBLICACIONES DE EPIDEMIOLOGIA Y PLATAFORMAS INDEXADAS</v>
      </c>
      <c r="B102">
        <v>46196</v>
      </c>
      <c r="C102" t="str">
        <v>Paola</v>
      </c>
    </row>
    <row r="103" spans="1:3">
      <c r="A103" t="str">
        <v>APH NORTE</v>
      </c>
      <c r="B103">
        <v>46190</v>
      </c>
      <c r="C103" t="str">
        <v>Darwin</v>
      </c>
    </row>
    <row r="104" spans="1:3">
      <c r="A104" t="str">
        <v>SARAMPION Y RUBEOLA</v>
      </c>
      <c r="B104">
        <v>46171</v>
      </c>
      <c r="C104" t="str">
        <v>Laura</v>
      </c>
    </row>
    <row r="105" spans="1:3">
      <c r="A105" t="str">
        <v>CANCEROLOGICO</v>
      </c>
      <c r="B105">
        <v>46183</v>
      </c>
      <c r="C105" t="str">
        <v>Johana</v>
      </c>
    </row>
    <row r="106" spans="1:3">
      <c r="A106" t="str">
        <v>RUTA SALUD SUR OCCCIDENTE</v>
      </c>
      <c r="B106">
        <v>46190</v>
      </c>
      <c r="C106" t="str">
        <v>Paola</v>
      </c>
    </row>
    <row r="107" spans="1:3">
      <c r="A107" t="str">
        <v>USME (LLAVE EN MANO)</v>
      </c>
      <c r="B107">
        <v>46195</v>
      </c>
      <c r="C107" t="str">
        <v>Paula</v>
      </c>
    </row>
    <row r="108" spans="1:3">
      <c r="A108" t="str">
        <v>PIC NORTE</v>
      </c>
      <c r="B108">
        <v>46191</v>
      </c>
      <c r="C108" t="str">
        <v>Johana</v>
      </c>
    </row>
    <row r="109" spans="1:3">
      <c r="A109" t="str">
        <v>MODIFICACION BPO</v>
      </c>
      <c r="B109">
        <v>46198</v>
      </c>
      <c r="C109" t="str">
        <v>Paola</v>
      </c>
    </row>
    <row r="110" spans="1:3">
      <c r="A110" t="str">
        <v>PRESTACION DE SERVICIOS DE SALUD (4 SUBREDES)</v>
      </c>
      <c r="B110">
        <v>46199</v>
      </c>
      <c r="C110" t="str">
        <v>Laura</v>
      </c>
    </row>
  </sheetData>
  <autoFilter ref="A1:D94" xr:uid="{1B76BB5D-183D-4ECC-AF2B-1ECAA9E77E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E7D993-61E8-45C8-BBD1-6F918C03B7B3}"/>
</file>

<file path=customXml/itemProps2.xml><?xml version="1.0" encoding="utf-8"?>
<ds:datastoreItem xmlns:ds="http://schemas.openxmlformats.org/officeDocument/2006/customXml" ds:itemID="{D17BD3AB-52D6-4963-BC50-6E777073AF0D}"/>
</file>

<file path=customXml/itemProps3.xml><?xml version="1.0" encoding="utf-8"?>
<ds:datastoreItem xmlns:ds="http://schemas.openxmlformats.org/officeDocument/2006/customXml" ds:itemID="{35787392-747A-47A7-9CDD-04C253C0A7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Darwin Johan, Cristancho Mican</dc:creator>
  <cp:keywords/>
  <dc:description/>
  <cp:lastModifiedBy>Angie Paola, Arias Pedraza</cp:lastModifiedBy>
  <cp:revision/>
  <dcterms:created xsi:type="dcterms:W3CDTF">2025-11-19T20:34:48Z</dcterms:created>
  <dcterms:modified xsi:type="dcterms:W3CDTF">2026-06-30T16:49:59Z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